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原D备份\★工作备份★\★考务新工作\●●新业务2016\06▲补考【增考】课程审批(第20周)\★申报补考、重考科目登记\201801N申报补考、重考科目登记\通知\"/>
    </mc:Choice>
  </mc:AlternateContent>
  <workbookProtection workbookAlgorithmName="SHA-512" workbookHashValue="BC0mk0JHcwDfCkAPaGiWzCtWJSjOYT4vZaCV6Bn+2oDgDyIll8HNrr797MbQfKwvCBDz/KNVtHHTNm2cyTJRiA==" workbookSaltValue="ddnYckmnupChfIdy1fm+qQ==" workbookSpinCount="100000" lockStructure="1"/>
  <bookViews>
    <workbookView xWindow="720" yWindow="270" windowWidth="17940" windowHeight="10605" firstSheet="1" activeTab="1"/>
  </bookViews>
  <sheets>
    <sheet name="dwdm" sheetId="1" state="hidden" r:id="rId1"/>
    <sheet name="申请开考表（样例）" sheetId="2" r:id="rId2"/>
    <sheet name="申请开考表" sheetId="3" state="hidden" r:id="rId3"/>
  </sheets>
  <calcPr calcId="152511"/>
</workbook>
</file>

<file path=xl/calcChain.xml><?xml version="1.0" encoding="utf-8"?>
<calcChain xmlns="http://schemas.openxmlformats.org/spreadsheetml/2006/main">
  <c r="L4" i="2" l="1"/>
  <c r="L5" i="2"/>
  <c r="L6" i="2"/>
  <c r="L7" i="2"/>
  <c r="L8" i="2"/>
  <c r="L9" i="2"/>
  <c r="L10" i="2"/>
  <c r="L11" i="2"/>
  <c r="L12" i="2"/>
  <c r="L13" i="2"/>
  <c r="L14" i="2"/>
  <c r="L15" i="2"/>
  <c r="L2" i="2" l="1"/>
  <c r="L3" i="2"/>
  <c r="G67" i="1"/>
  <c r="G68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3" i="1"/>
  <c r="M2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" i="3"/>
</calcChain>
</file>

<file path=xl/comments1.xml><?xml version="1.0" encoding="utf-8"?>
<comments xmlns="http://schemas.openxmlformats.org/spreadsheetml/2006/main">
  <authors>
    <author>xf</author>
  </authors>
  <commentList>
    <comment ref="D1" authorId="0" shapeId="0">
      <text>
        <r>
          <rPr>
            <b/>
            <sz val="9"/>
            <color indexed="81"/>
            <rFont val="宋体"/>
            <family val="3"/>
            <charset val="134"/>
          </rPr>
          <t>--SOU有班级的分校代码列表非教学点-20170614
select distinct SUBSTR(depart1.code,4,2) || depart1.abbreviation 合并,
depart1.code 分校代码,depart1.abbreviation 分校简称
from  eams_db.c_departments dw
left join eams_db.c_adminclasses 班级 on dw.id=班级.branch_campus_id
left join eams_db.c_departments depart1 on dw.parent_id = depart1.id
where /*length(dw.code)=5 and*/ 班级.grade&gt;2009
order by depart1.code
--86行 20161223
--61行 20170614 有09级以后班级的分校数量
--61行 20171226 有10级以后有班级的分校数量</t>
        </r>
      </text>
    </comment>
  </commentList>
</comments>
</file>

<file path=xl/comments2.xml><?xml version="1.0" encoding="utf-8"?>
<comments xmlns="http://schemas.openxmlformats.org/spreadsheetml/2006/main">
  <authors>
    <author>薛峰</author>
  </authors>
  <commentList>
    <comment ref="N1" authorId="0" shapeId="0">
      <text>
        <r>
          <rPr>
            <b/>
            <sz val="9"/>
            <color indexed="81"/>
            <rFont val="宋体"/>
            <family val="3"/>
            <charset val="134"/>
          </rPr>
          <t>国开本科申请下学期正考
上开本专科申请本学期重考</t>
        </r>
      </text>
    </comment>
  </commentList>
</comments>
</file>

<file path=xl/sharedStrings.xml><?xml version="1.0" encoding="utf-8"?>
<sst xmlns="http://schemas.openxmlformats.org/spreadsheetml/2006/main" count="703" uniqueCount="405">
  <si>
    <t>代码加简称</t>
  </si>
  <si>
    <t>分校代码</t>
  </si>
  <si>
    <t>DWJC</t>
  </si>
  <si>
    <t>00开放学院</t>
  </si>
  <si>
    <t>31000</t>
  </si>
  <si>
    <t>开放学院</t>
  </si>
  <si>
    <t>01虹口分校</t>
  </si>
  <si>
    <t>31001</t>
  </si>
  <si>
    <t>虹口分校</t>
  </si>
  <si>
    <t>02闵二分校</t>
  </si>
  <si>
    <t>31002</t>
  </si>
  <si>
    <t>闵二分校</t>
  </si>
  <si>
    <t>03宝山分校</t>
  </si>
  <si>
    <t>31003</t>
  </si>
  <si>
    <t>宝山分校</t>
  </si>
  <si>
    <t>04浦东东校</t>
  </si>
  <si>
    <t>31004</t>
  </si>
  <si>
    <t>浦东东校</t>
  </si>
  <si>
    <t>05闵一分校</t>
  </si>
  <si>
    <t>31005</t>
  </si>
  <si>
    <t>闵一分校</t>
  </si>
  <si>
    <t>06金山分校</t>
  </si>
  <si>
    <t>31006</t>
  </si>
  <si>
    <t>金山分校</t>
  </si>
  <si>
    <t>07松江分校</t>
  </si>
  <si>
    <t>31007</t>
  </si>
  <si>
    <t>松江分校</t>
  </si>
  <si>
    <t>08浦东南校</t>
  </si>
  <si>
    <t>31008</t>
  </si>
  <si>
    <t>浦东南校</t>
  </si>
  <si>
    <t>09奉贤分校</t>
  </si>
  <si>
    <t>31009</t>
  </si>
  <si>
    <t>奉贤分校</t>
  </si>
  <si>
    <t>10青浦分校</t>
  </si>
  <si>
    <t>31010</t>
  </si>
  <si>
    <t>青浦分校</t>
  </si>
  <si>
    <t>11崇明分校</t>
  </si>
  <si>
    <t>31011</t>
  </si>
  <si>
    <t>崇明分校</t>
  </si>
  <si>
    <t>12嘉定分校</t>
  </si>
  <si>
    <t>31012</t>
  </si>
  <si>
    <t>嘉定分校</t>
  </si>
  <si>
    <t>31015</t>
  </si>
  <si>
    <t xml:space="preserve">工商外  </t>
  </si>
  <si>
    <t>16光明分校</t>
  </si>
  <si>
    <t>31016</t>
  </si>
  <si>
    <t>光明分校</t>
  </si>
  <si>
    <t>17上海农广</t>
  </si>
  <si>
    <t>31017</t>
  </si>
  <si>
    <t>上海农广</t>
  </si>
  <si>
    <t>18闵行农广</t>
  </si>
  <si>
    <t>31018</t>
  </si>
  <si>
    <t>闵行农广</t>
  </si>
  <si>
    <t>19浦农分校</t>
  </si>
  <si>
    <t>31019</t>
  </si>
  <si>
    <t>浦农分校</t>
  </si>
  <si>
    <t>20百联分校</t>
  </si>
  <si>
    <t>31020</t>
  </si>
  <si>
    <t>百联分校</t>
  </si>
  <si>
    <t>21老年学院</t>
  </si>
  <si>
    <t>31021</t>
  </si>
  <si>
    <t>老年学院</t>
  </si>
  <si>
    <t>31025</t>
  </si>
  <si>
    <t xml:space="preserve">新世界  </t>
  </si>
  <si>
    <t>31030</t>
  </si>
  <si>
    <t>杨浦分校</t>
  </si>
  <si>
    <t>31黄浦分校</t>
  </si>
  <si>
    <t>31031</t>
  </si>
  <si>
    <t>黄浦分校</t>
  </si>
  <si>
    <t>32普陀分校</t>
  </si>
  <si>
    <t>31032</t>
  </si>
  <si>
    <t>普陀分校</t>
  </si>
  <si>
    <t>33大同学院</t>
  </si>
  <si>
    <t>31033</t>
  </si>
  <si>
    <t>大同学院</t>
  </si>
  <si>
    <t>34西南进修</t>
  </si>
  <si>
    <t>31034</t>
  </si>
  <si>
    <t>西南进修</t>
  </si>
  <si>
    <t>36浦东西校</t>
  </si>
  <si>
    <t>31036</t>
  </si>
  <si>
    <t>浦东西校</t>
  </si>
  <si>
    <t>31037</t>
  </si>
  <si>
    <t xml:space="preserve">经管校  </t>
  </si>
  <si>
    <t>38工商职业</t>
  </si>
  <si>
    <t>31038</t>
  </si>
  <si>
    <t>工商职业</t>
  </si>
  <si>
    <t>39商业分校</t>
  </si>
  <si>
    <t>31039</t>
  </si>
  <si>
    <t>商业分校</t>
  </si>
  <si>
    <t>31045</t>
  </si>
  <si>
    <t xml:space="preserve">工程大  </t>
  </si>
  <si>
    <t>31047</t>
  </si>
  <si>
    <t xml:space="preserve">国际交  </t>
  </si>
  <si>
    <t>31048</t>
  </si>
  <si>
    <t xml:space="preserve">继教院  </t>
  </si>
  <si>
    <t>50武警总队</t>
  </si>
  <si>
    <t>31050</t>
  </si>
  <si>
    <t>武警总队</t>
  </si>
  <si>
    <t>60工会学院</t>
  </si>
  <si>
    <t>31060</t>
  </si>
  <si>
    <t>工会学院</t>
  </si>
  <si>
    <t>62市政培训</t>
  </si>
  <si>
    <t>31062</t>
  </si>
  <si>
    <t>市政培训</t>
  </si>
  <si>
    <t>66石化分校</t>
  </si>
  <si>
    <t>31066</t>
  </si>
  <si>
    <t>石化分校</t>
  </si>
  <si>
    <t>67南湖职校</t>
  </si>
  <si>
    <t>31067</t>
  </si>
  <si>
    <t>南湖职校</t>
  </si>
  <si>
    <t>31070</t>
  </si>
  <si>
    <t xml:space="preserve">旅游局  </t>
  </si>
  <si>
    <t>73上开商院</t>
  </si>
  <si>
    <t>31073</t>
  </si>
  <si>
    <t>上开商院</t>
  </si>
  <si>
    <t>79金融会计</t>
  </si>
  <si>
    <t>31079</t>
  </si>
  <si>
    <t>金融会计</t>
  </si>
  <si>
    <t>31081</t>
  </si>
  <si>
    <t>文学艺术</t>
  </si>
  <si>
    <t>83家政健康</t>
  </si>
  <si>
    <t>31083</t>
  </si>
  <si>
    <t>家政健康</t>
  </si>
  <si>
    <t>88徐汇财贸</t>
  </si>
  <si>
    <t>31088</t>
  </si>
  <si>
    <t>徐汇财贸</t>
  </si>
  <si>
    <t>92静安分校</t>
  </si>
  <si>
    <t>静安分校</t>
  </si>
  <si>
    <t>93徐汇分校</t>
  </si>
  <si>
    <t>徐汇分校</t>
  </si>
  <si>
    <t>97石化工业</t>
  </si>
  <si>
    <t>石化工业</t>
  </si>
  <si>
    <t>年级</t>
  </si>
  <si>
    <t>专业</t>
  </si>
  <si>
    <t>学生类别</t>
  </si>
  <si>
    <t>人数</t>
    <phoneticPr fontId="3" type="noConversion"/>
  </si>
  <si>
    <t>申请开考课程名</t>
  </si>
  <si>
    <t>课程性质</t>
    <phoneticPr fontId="3" type="noConversion"/>
  </si>
  <si>
    <t>试卷代号</t>
  </si>
  <si>
    <t>原因</t>
  </si>
  <si>
    <t>申请开考时间</t>
  </si>
  <si>
    <r>
      <t>注意</t>
    </r>
    <r>
      <rPr>
        <b/>
        <sz val="12"/>
        <color indexed="10"/>
        <rFont val="宋体"/>
        <family val="3"/>
        <charset val="134"/>
      </rPr>
      <t>红色</t>
    </r>
    <r>
      <rPr>
        <b/>
        <sz val="12"/>
        <color indexed="12"/>
        <rFont val="宋体"/>
        <family val="3"/>
        <charset val="134"/>
      </rPr>
      <t>为必填字段！</t>
    </r>
    <phoneticPr fontId="3" type="noConversion"/>
  </si>
  <si>
    <t>人数</t>
    <phoneticPr fontId="3" type="noConversion"/>
  </si>
  <si>
    <t>课程性质</t>
    <phoneticPr fontId="3" type="noConversion"/>
  </si>
  <si>
    <t>分校、院系名称</t>
    <phoneticPr fontId="3" type="noConversion"/>
  </si>
  <si>
    <t>分校代码</t>
    <phoneticPr fontId="3" type="noConversion"/>
  </si>
  <si>
    <r>
      <t>注意</t>
    </r>
    <r>
      <rPr>
        <b/>
        <sz val="12"/>
        <color indexed="10"/>
        <rFont val="宋体"/>
        <family val="3"/>
        <charset val="134"/>
      </rPr>
      <t>红色</t>
    </r>
    <r>
      <rPr>
        <b/>
        <sz val="12"/>
        <color indexed="12"/>
        <rFont val="宋体"/>
        <family val="3"/>
        <charset val="134"/>
      </rPr>
      <t>为必填字段！</t>
    </r>
    <phoneticPr fontId="3" type="noConversion"/>
  </si>
  <si>
    <t>上开本专科请勿申请本学期开考科目表中已有课程</t>
    <phoneticPr fontId="3" type="noConversion"/>
  </si>
  <si>
    <t>国开本科请勿申请下学期开考科目表中已有课程</t>
    <phoneticPr fontId="3" type="noConversion"/>
  </si>
  <si>
    <t>商务管理</t>
  </si>
  <si>
    <t>备注
(增考学生学号)</t>
    <phoneticPr fontId="2" type="noConversion"/>
  </si>
  <si>
    <t>预增考时间</t>
    <phoneticPr fontId="3" type="noConversion"/>
  </si>
  <si>
    <t>分校名</t>
  </si>
  <si>
    <t>stvu在籍人数</t>
  </si>
  <si>
    <t>cps在籍人数</t>
  </si>
  <si>
    <t>新老系统总在籍人数</t>
  </si>
  <si>
    <t>人数排名</t>
  </si>
  <si>
    <t>31014</t>
  </si>
  <si>
    <t>普晟分校</t>
  </si>
  <si>
    <t>31026</t>
  </si>
  <si>
    <t>长宁分校</t>
  </si>
  <si>
    <t>31027</t>
  </si>
  <si>
    <t>金山农校</t>
  </si>
  <si>
    <t>31029</t>
  </si>
  <si>
    <t>卢湾分校</t>
  </si>
  <si>
    <t>31043</t>
  </si>
  <si>
    <t>西区分部</t>
  </si>
  <si>
    <t>31051</t>
  </si>
  <si>
    <t>浦东妇女</t>
  </si>
  <si>
    <t>31056</t>
  </si>
  <si>
    <t>城市交通</t>
  </si>
  <si>
    <t>31058</t>
  </si>
  <si>
    <t>贸易学校</t>
  </si>
  <si>
    <t>31065</t>
  </si>
  <si>
    <t xml:space="preserve">邮电    </t>
  </si>
  <si>
    <t>31075</t>
  </si>
  <si>
    <t>交大昂立</t>
  </si>
  <si>
    <t>31077</t>
  </si>
  <si>
    <t>公共管理</t>
  </si>
  <si>
    <t>31078</t>
  </si>
  <si>
    <t xml:space="preserve">管理系  </t>
  </si>
  <si>
    <t>31080</t>
  </si>
  <si>
    <t xml:space="preserve">外语系  </t>
  </si>
  <si>
    <t>31082</t>
  </si>
  <si>
    <t>信息工程</t>
  </si>
  <si>
    <t>31086</t>
  </si>
  <si>
    <t xml:space="preserve">外经贸  </t>
  </si>
  <si>
    <t>建设分校</t>
  </si>
  <si>
    <t>闸北分校</t>
  </si>
  <si>
    <t>在籍人数汇总</t>
  </si>
  <si>
    <t>学校总数</t>
  </si>
  <si>
    <t>14普晟分校</t>
  </si>
  <si>
    <t>26长宁分校</t>
  </si>
  <si>
    <t>27金山农校</t>
  </si>
  <si>
    <t>29卢湾分校</t>
  </si>
  <si>
    <t>51浦东妇女</t>
  </si>
  <si>
    <t>56城市交通</t>
  </si>
  <si>
    <t>58贸易学校</t>
  </si>
  <si>
    <t>75交大昂立</t>
  </si>
  <si>
    <t>77公共管理</t>
  </si>
  <si>
    <t>89建设分校</t>
  </si>
  <si>
    <t>91闸北分校</t>
  </si>
  <si>
    <t>31061</t>
  </si>
  <si>
    <t>同道进修</t>
  </si>
  <si>
    <t>31074</t>
  </si>
  <si>
    <t>泽达进修</t>
  </si>
  <si>
    <t>新老系统分校列表20151115</t>
    <phoneticPr fontId="2" type="noConversion"/>
  </si>
  <si>
    <t>61同道进修</t>
  </si>
  <si>
    <t>74泽达进修</t>
  </si>
  <si>
    <t>国开本科</t>
  </si>
  <si>
    <t>欲开考课程名</t>
    <phoneticPr fontId="2" type="noConversion"/>
  </si>
  <si>
    <t>上开专科</t>
  </si>
  <si>
    <t>行政管理</t>
    <phoneticPr fontId="2" type="noConversion"/>
  </si>
  <si>
    <t>13水产分校</t>
  </si>
  <si>
    <t>水产分校</t>
  </si>
  <si>
    <t>15工商分校</t>
  </si>
  <si>
    <t>工商分校</t>
  </si>
  <si>
    <t>22东沪分部</t>
  </si>
  <si>
    <t>东沪分部</t>
  </si>
  <si>
    <t>23商职院</t>
  </si>
  <si>
    <t>商职院</t>
  </si>
  <si>
    <t>24成职培训</t>
  </si>
  <si>
    <t>成职培训</t>
  </si>
  <si>
    <t>25新世界</t>
  </si>
  <si>
    <t>新世界</t>
  </si>
  <si>
    <t>30杨浦</t>
  </si>
  <si>
    <t>杨浦</t>
  </si>
  <si>
    <t>35江南进修</t>
  </si>
  <si>
    <t>江南进修</t>
  </si>
  <si>
    <t>37经管校</t>
  </si>
  <si>
    <t>经管校</t>
  </si>
  <si>
    <t>40济光职业</t>
  </si>
  <si>
    <t>济光职业</t>
  </si>
  <si>
    <t>41安化</t>
  </si>
  <si>
    <t>安化</t>
  </si>
  <si>
    <t>45工程大</t>
  </si>
  <si>
    <t>工程大</t>
  </si>
  <si>
    <t>46梅川</t>
  </si>
  <si>
    <t>梅川</t>
  </si>
  <si>
    <t>47国际交</t>
  </si>
  <si>
    <t>国际交</t>
  </si>
  <si>
    <t>48继教院</t>
  </si>
  <si>
    <t>继教院</t>
  </si>
  <si>
    <t>54文化局</t>
  </si>
  <si>
    <t>文化局</t>
  </si>
  <si>
    <t>55建材</t>
  </si>
  <si>
    <t>建材</t>
  </si>
  <si>
    <t>57沪东中华</t>
  </si>
  <si>
    <t>沪东中华</t>
  </si>
  <si>
    <t>59机管局</t>
  </si>
  <si>
    <t>机管局</t>
  </si>
  <si>
    <t>63宝钢教培</t>
  </si>
  <si>
    <t>宝钢教培</t>
  </si>
  <si>
    <t>64供销职大</t>
  </si>
  <si>
    <t>供销职大</t>
  </si>
  <si>
    <t>65邮电</t>
  </si>
  <si>
    <t>邮电</t>
  </si>
  <si>
    <t>69新知进修</t>
  </si>
  <si>
    <t>新知进修</t>
  </si>
  <si>
    <t>70旅游局</t>
  </si>
  <si>
    <t>旅游局</t>
  </si>
  <si>
    <t>71通用</t>
  </si>
  <si>
    <t>通用</t>
  </si>
  <si>
    <t>72工商学院</t>
  </si>
  <si>
    <t>工商学院</t>
  </si>
  <si>
    <t>78经管学院</t>
  </si>
  <si>
    <t>经管学院</t>
  </si>
  <si>
    <t>80外语系</t>
  </si>
  <si>
    <t>外语系</t>
  </si>
  <si>
    <t>81人文学院</t>
  </si>
  <si>
    <t>人文学院</t>
  </si>
  <si>
    <t>82理工学院</t>
  </si>
  <si>
    <t>理工学院</t>
  </si>
  <si>
    <t>84其他院系</t>
  </si>
  <si>
    <t>其他院系</t>
  </si>
  <si>
    <t>86外经贸</t>
  </si>
  <si>
    <t>外经贸</t>
  </si>
  <si>
    <t>94开院中原</t>
  </si>
  <si>
    <t>开院中原</t>
  </si>
  <si>
    <t>95统计培训</t>
  </si>
  <si>
    <t>统计培训</t>
  </si>
  <si>
    <t>序号</t>
    <phoneticPr fontId="2" type="noConversion"/>
  </si>
  <si>
    <t>1、开考科目表中已有课程请勿重复申请</t>
    <phoneticPr fontId="3" type="noConversion"/>
  </si>
  <si>
    <t>2、消亡课程请至教务管理科办理课程替代</t>
    <phoneticPr fontId="2" type="noConversion"/>
  </si>
  <si>
    <t>示例</t>
    <phoneticPr fontId="2" type="noConversion"/>
  </si>
  <si>
    <t>欲增考时间</t>
    <phoneticPr fontId="3" type="noConversion"/>
  </si>
  <si>
    <t xml:space="preserve">   </t>
  </si>
  <si>
    <t>合并</t>
  </si>
  <si>
    <t>分校简称</t>
  </si>
  <si>
    <t>28徐汇站</t>
  </si>
  <si>
    <t>徐汇站</t>
  </si>
  <si>
    <t>42建桥学院</t>
  </si>
  <si>
    <t>建桥学院</t>
  </si>
  <si>
    <t>43时尚学院</t>
  </si>
  <si>
    <t>时尚学院</t>
  </si>
  <si>
    <t>44冶金局站</t>
  </si>
  <si>
    <t>冶金局站</t>
  </si>
  <si>
    <t>49港务局站</t>
  </si>
  <si>
    <t>港务局站</t>
  </si>
  <si>
    <t>52浦东工惠</t>
  </si>
  <si>
    <t>浦东工惠</t>
  </si>
  <si>
    <t>53卫生局站</t>
  </si>
  <si>
    <t>卫生局站</t>
  </si>
  <si>
    <t>68长江轮船</t>
  </si>
  <si>
    <t>长江轮船</t>
  </si>
  <si>
    <t>76国防学院</t>
  </si>
  <si>
    <t>国防学院</t>
  </si>
  <si>
    <t>85金山社区</t>
  </si>
  <si>
    <t>金山社区</t>
  </si>
  <si>
    <t>87慧承文化</t>
  </si>
  <si>
    <t>慧承文化</t>
  </si>
  <si>
    <t>90浦东分部</t>
  </si>
  <si>
    <t>浦东分部</t>
  </si>
  <si>
    <t>96梅山</t>
  </si>
  <si>
    <t>梅山</t>
  </si>
  <si>
    <t>98震旦</t>
  </si>
  <si>
    <t>震旦</t>
  </si>
  <si>
    <t>99人行</t>
  </si>
  <si>
    <t>人行</t>
  </si>
  <si>
    <t>31069</t>
  </si>
  <si>
    <t>31087</t>
  </si>
  <si>
    <t>31089</t>
  </si>
  <si>
    <t>31091</t>
  </si>
  <si>
    <t>31092</t>
  </si>
  <si>
    <t>31093</t>
  </si>
  <si>
    <t>31097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</si>
  <si>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</si>
  <si>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</si>
  <si>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</si>
  <si>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</si>
  <si>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</si>
  <si>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</si>
  <si>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</si>
  <si>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</si>
  <si>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</si>
  <si>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</si>
  <si>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</si>
  <si>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</si>
  <si>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</si>
  <si>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</si>
  <si>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</si>
  <si>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</si>
  <si>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</si>
  <si>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</si>
  <si>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</si>
  <si>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</si>
  <si>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</si>
  <si>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</si>
  <si>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</si>
  <si>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</si>
  <si>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</si>
  <si>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</si>
  <si>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</si>
  <si>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</si>
  <si>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</si>
  <si>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</si>
  <si>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</si>
  <si>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</si>
  <si>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</si>
  <si>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</si>
  <si>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</si>
  <si>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</si>
  <si>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</si>
  <si>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</si>
  <si>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</si>
  <si>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</si>
  <si>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</si>
  <si>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</si>
  <si>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</si>
  <si>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</si>
  <si>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</si>
  <si>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</si>
  <si>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</si>
  <si>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</si>
  <si>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</si>
  <si>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</si>
  <si>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</si>
  <si>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</si>
  <si>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</si>
  <si>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</si>
  <si>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</si>
  <si>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</si>
  <si>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</si>
  <si>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</si>
  <si>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</si>
  <si>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</si>
  <si>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下学期正考</t>
  </si>
  <si>
    <t>本学期重考</t>
  </si>
  <si>
    <t>2010春秋</t>
    <phoneticPr fontId="2" type="noConversion"/>
  </si>
  <si>
    <t>2015春秋</t>
    <phoneticPr fontId="2" type="noConversion"/>
  </si>
  <si>
    <t>学籍有效期将到期</t>
    <phoneticPr fontId="2" type="noConversion"/>
  </si>
  <si>
    <t>20108310010001</t>
    <phoneticPr fontId="2" type="noConversion"/>
  </si>
  <si>
    <t>毕业班学生或整班培养方案调整</t>
    <phoneticPr fontId="3" type="noConversion"/>
  </si>
  <si>
    <t>备注
(增考学生学号)</t>
    <phoneticPr fontId="2" type="noConversion"/>
  </si>
  <si>
    <t xml:space="preserve">学号:1531000000000、20158310010001等
</t>
    <phoneticPr fontId="2" type="noConversion"/>
  </si>
  <si>
    <t>83传智播客</t>
  </si>
  <si>
    <t>传智播客</t>
  </si>
  <si>
    <t>61</t>
  </si>
  <si>
    <t/>
  </si>
  <si>
    <t>序号</t>
    <phoneticPr fontId="2" type="noConversion"/>
  </si>
  <si>
    <t>示例</t>
    <phoneticPr fontId="2" type="noConversion"/>
  </si>
  <si>
    <t>示例</t>
    <phoneticPr fontId="2" type="noConversion"/>
  </si>
  <si>
    <t>3、申请内容仅限本sheet页，请勿新建表格</t>
    <phoneticPr fontId="2" type="noConversion"/>
  </si>
  <si>
    <t>分校、学院名称</t>
    <phoneticPr fontId="3" type="noConversion"/>
  </si>
  <si>
    <t>单位代码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</si>
</sst>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12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9"/>
      <color indexed="64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49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Protection="1">
      <alignment vertical="center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49" fontId="0" fillId="0" borderId="1" xfId="0" applyNumberFormat="1" applyBorder="1" applyAlignment="1" applyProtection="1">
      <alignment vertical="center" wrapText="1"/>
      <protection locked="0"/>
    </xf>
    <xf numFmtId="49" fontId="0" fillId="0" borderId="1" xfId="0" applyNumberFormat="1" applyBorder="1" applyProtection="1">
      <alignment vertical="center"/>
      <protection locked="0"/>
    </xf>
    <xf numFmtId="0" fontId="6" fillId="3" borderId="1" xfId="0" applyFont="1" applyFill="1" applyBorder="1" applyAlignment="1" applyProtection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2" xfId="0" applyBorder="1">
      <alignment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1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</xf>
    <xf numFmtId="0" fontId="1" fillId="2" borderId="3" xfId="1" quotePrefix="1" applyNumberFormat="1" applyFill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1" xfId="0" applyFont="1" applyBorder="1" applyAlignment="1" applyProtection="1">
      <alignment horizontal="center" vertical="center" wrapText="1"/>
      <protection hidden="1"/>
    </xf>
    <xf numFmtId="0" fontId="9" fillId="0" borderId="0" xfId="0" applyFont="1" applyProtection="1">
      <alignment vertical="center"/>
      <protection locked="0"/>
    </xf>
    <xf numFmtId="0" fontId="10" fillId="0" borderId="0" xfId="0" applyFont="1" applyProtection="1">
      <alignment vertical="center"/>
      <protection locked="0"/>
    </xf>
    <xf numFmtId="0" fontId="13" fillId="3" borderId="1" xfId="0" applyFont="1" applyFill="1" applyBorder="1" applyAlignment="1" applyProtection="1">
      <alignment horizontal="left" vertical="center" wrapText="1"/>
    </xf>
    <xf numFmtId="49" fontId="1" fillId="2" borderId="3" xfId="1" quotePrefix="1" applyNumberFormat="1" applyFill="1" applyBorder="1" applyAlignment="1">
      <alignment horizontal="center"/>
    </xf>
    <xf numFmtId="0" fontId="14" fillId="0" borderId="0" xfId="0" applyNumberFormat="1" applyFont="1" applyAlignment="1"/>
    <xf numFmtId="49" fontId="14" fillId="0" borderId="0" xfId="0" applyNumberFormat="1" applyFont="1" applyAlignment="1"/>
    <xf numFmtId="49" fontId="14" fillId="0" borderId="1" xfId="0" applyNumberFormat="1" applyFont="1" applyBorder="1" applyAlignment="1"/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11" fillId="4" borderId="1" xfId="0" applyFont="1" applyFill="1" applyBorder="1" applyAlignment="1" applyProtection="1">
      <alignment horizontal="left" vertical="center" wrapText="1"/>
    </xf>
    <xf numFmtId="0" fontId="0" fillId="4" borderId="1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  <protection hidden="1"/>
    </xf>
    <xf numFmtId="0" fontId="0" fillId="5" borderId="0" xfId="0" applyFill="1" applyProtection="1">
      <alignment vertical="center"/>
    </xf>
    <xf numFmtId="0" fontId="1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Protection="1">
      <alignment vertical="center"/>
    </xf>
    <xf numFmtId="0" fontId="0" fillId="3" borderId="1" xfId="0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left" vertical="center" wrapText="1"/>
    </xf>
    <xf numFmtId="0" fontId="0" fillId="4" borderId="1" xfId="0" applyFill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0" fontId="0" fillId="0" borderId="0" xfId="0" applyProtection="1">
      <alignment vertical="center"/>
    </xf>
    <xf numFmtId="0" fontId="0" fillId="0" borderId="1" xfId="0" applyFont="1" applyBorder="1" applyAlignment="1" applyProtection="1">
      <alignment horizontal="center" vertical="center" wrapText="1"/>
      <protection locked="0" hidden="1"/>
    </xf>
    <xf numFmtId="49" fontId="14" fillId="0" borderId="2" xfId="0" applyNumberFormat="1" applyFont="1" applyBorder="1" applyAlignment="1"/>
    <xf numFmtId="0" fontId="15" fillId="0" borderId="1" xfId="0" applyFont="1" applyBorder="1">
      <alignment vertical="center"/>
    </xf>
  </cellXfs>
  <cellStyles count="2">
    <cellStyle name="常规" xfId="0" builtinId="0"/>
    <cellStyle name="常规 2" xfId="1"/>
  </cellStyles>
  <dxfs count="2"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02"/>
  <sheetViews>
    <sheetView workbookViewId="0">
      <selection activeCell="A2" sqref="A2:D62"/>
    </sheetView>
  </sheetViews>
  <sheetFormatPr defaultRowHeight="13.5"/>
  <cols>
    <col min="1" max="1" width="4.5" bestFit="1" customWidth="1"/>
    <col min="2" max="2" width="11.125" bestFit="1" customWidth="1"/>
    <col min="5" max="5" width="19.25" bestFit="1" customWidth="1"/>
    <col min="7" max="7" width="11.125" bestFit="1" customWidth="1"/>
  </cols>
  <sheetData>
    <row r="1" spans="1:18">
      <c r="A1" s="36" t="s">
        <v>281</v>
      </c>
      <c r="B1" s="35" t="s">
        <v>0</v>
      </c>
      <c r="C1" s="41" t="s">
        <v>1</v>
      </c>
      <c r="D1" s="35" t="s">
        <v>2</v>
      </c>
      <c r="E1" s="25" t="s">
        <v>155</v>
      </c>
      <c r="F1">
        <v>161223</v>
      </c>
      <c r="H1" s="25" t="s">
        <v>206</v>
      </c>
      <c r="I1" s="25"/>
      <c r="J1" s="25"/>
      <c r="K1" s="25"/>
      <c r="L1" s="25"/>
      <c r="M1" s="25"/>
    </row>
    <row r="2" spans="1:18">
      <c r="A2" s="42" t="s">
        <v>326</v>
      </c>
      <c r="B2" s="43" t="s">
        <v>3</v>
      </c>
      <c r="C2" s="43" t="s">
        <v>4</v>
      </c>
      <c r="D2" s="43" t="s">
        <v>5</v>
      </c>
      <c r="E2" s="27"/>
      <c r="H2" s="25" t="s">
        <v>1</v>
      </c>
      <c r="I2" s="25" t="s">
        <v>152</v>
      </c>
      <c r="J2" s="25" t="s">
        <v>153</v>
      </c>
      <c r="K2" s="25" t="s">
        <v>154</v>
      </c>
      <c r="L2" s="25" t="s">
        <v>155</v>
      </c>
      <c r="M2" s="25" t="s">
        <v>156</v>
      </c>
      <c r="O2" t="s">
        <v>286</v>
      </c>
      <c r="P2" t="s">
        <v>287</v>
      </c>
      <c r="Q2" t="s">
        <v>1</v>
      </c>
      <c r="R2" t="s">
        <v>288</v>
      </c>
    </row>
    <row r="3" spans="1:18">
      <c r="A3" s="42" t="s">
        <v>327</v>
      </c>
      <c r="B3" s="43" t="s">
        <v>6</v>
      </c>
      <c r="C3" s="43" t="s">
        <v>7</v>
      </c>
      <c r="D3" s="43" t="s">
        <v>8</v>
      </c>
      <c r="E3" s="27"/>
      <c r="G3" s="25" t="str">
        <f>MID(H3,4,2)&amp;I3</f>
        <v>00开放学院</v>
      </c>
      <c r="H3" s="26" t="s">
        <v>4</v>
      </c>
      <c r="I3" s="26" t="s">
        <v>5</v>
      </c>
      <c r="J3" s="26">
        <v>117</v>
      </c>
      <c r="K3" s="26">
        <v>1</v>
      </c>
      <c r="L3" s="26">
        <v>118</v>
      </c>
      <c r="M3" s="26">
        <v>54</v>
      </c>
      <c r="O3">
        <v>1</v>
      </c>
      <c r="P3" t="s">
        <v>3</v>
      </c>
      <c r="Q3">
        <v>31000</v>
      </c>
      <c r="R3" t="s">
        <v>5</v>
      </c>
    </row>
    <row r="4" spans="1:18">
      <c r="A4" s="42" t="s">
        <v>328</v>
      </c>
      <c r="B4" s="43" t="s">
        <v>9</v>
      </c>
      <c r="C4" s="43" t="s">
        <v>10</v>
      </c>
      <c r="D4" s="43" t="s">
        <v>11</v>
      </c>
      <c r="E4" s="27"/>
      <c r="G4" s="25" t="str">
        <f t="shared" ref="G4:G67" si="0">MID(H4,4,2)&amp;I4</f>
        <v>01虹口分校</v>
      </c>
      <c r="H4" s="26" t="s">
        <v>7</v>
      </c>
      <c r="I4" s="26" t="s">
        <v>8</v>
      </c>
      <c r="J4" s="26">
        <v>1262</v>
      </c>
      <c r="K4" s="26">
        <v>233</v>
      </c>
      <c r="L4" s="26">
        <v>1495</v>
      </c>
      <c r="M4" s="26">
        <v>21</v>
      </c>
      <c r="O4">
        <v>2</v>
      </c>
      <c r="P4" t="s">
        <v>6</v>
      </c>
      <c r="Q4">
        <v>31001</v>
      </c>
      <c r="R4" t="s">
        <v>8</v>
      </c>
    </row>
    <row r="5" spans="1:18">
      <c r="A5" s="42" t="s">
        <v>329</v>
      </c>
      <c r="B5" s="43" t="s">
        <v>12</v>
      </c>
      <c r="C5" s="43" t="s">
        <v>13</v>
      </c>
      <c r="D5" s="43" t="s">
        <v>14</v>
      </c>
      <c r="E5" s="27"/>
      <c r="G5" s="25" t="str">
        <f t="shared" si="0"/>
        <v>02闵二分校</v>
      </c>
      <c r="H5" s="26" t="s">
        <v>10</v>
      </c>
      <c r="I5" s="26" t="s">
        <v>11</v>
      </c>
      <c r="J5" s="26">
        <v>2376</v>
      </c>
      <c r="K5" s="26">
        <v>721</v>
      </c>
      <c r="L5" s="26">
        <v>3097</v>
      </c>
      <c r="M5" s="26">
        <v>13</v>
      </c>
      <c r="O5">
        <v>3</v>
      </c>
      <c r="P5" t="s">
        <v>9</v>
      </c>
      <c r="Q5">
        <v>31002</v>
      </c>
      <c r="R5" t="s">
        <v>11</v>
      </c>
    </row>
    <row r="6" spans="1:18">
      <c r="A6" s="42" t="s">
        <v>330</v>
      </c>
      <c r="B6" s="43" t="s">
        <v>15</v>
      </c>
      <c r="C6" s="43" t="s">
        <v>16</v>
      </c>
      <c r="D6" s="43" t="s">
        <v>17</v>
      </c>
      <c r="E6" s="27"/>
      <c r="G6" s="25" t="str">
        <f t="shared" si="0"/>
        <v>03宝山分校</v>
      </c>
      <c r="H6" s="26" t="s">
        <v>13</v>
      </c>
      <c r="I6" s="26" t="s">
        <v>14</v>
      </c>
      <c r="J6" s="26">
        <v>3529</v>
      </c>
      <c r="K6" s="26">
        <v>896</v>
      </c>
      <c r="L6" s="26">
        <v>4425</v>
      </c>
      <c r="M6" s="26">
        <v>8</v>
      </c>
      <c r="O6">
        <v>4</v>
      </c>
      <c r="P6" t="s">
        <v>12</v>
      </c>
      <c r="Q6">
        <v>31003</v>
      </c>
      <c r="R6" t="s">
        <v>14</v>
      </c>
    </row>
    <row r="7" spans="1:18">
      <c r="A7" s="42" t="s">
        <v>331</v>
      </c>
      <c r="B7" s="43" t="s">
        <v>18</v>
      </c>
      <c r="C7" s="43" t="s">
        <v>19</v>
      </c>
      <c r="D7" s="43" t="s">
        <v>20</v>
      </c>
      <c r="E7" s="27"/>
      <c r="G7" s="25" t="str">
        <f t="shared" si="0"/>
        <v>04浦东东校</v>
      </c>
      <c r="H7" s="26" t="s">
        <v>16</v>
      </c>
      <c r="I7" s="26" t="s">
        <v>17</v>
      </c>
      <c r="J7" s="26">
        <v>8811</v>
      </c>
      <c r="K7" s="26">
        <v>1907</v>
      </c>
      <c r="L7" s="26">
        <v>10718</v>
      </c>
      <c r="M7" s="26">
        <v>1</v>
      </c>
      <c r="O7">
        <v>5</v>
      </c>
      <c r="P7" t="s">
        <v>15</v>
      </c>
      <c r="Q7">
        <v>31004</v>
      </c>
      <c r="R7" t="s">
        <v>17</v>
      </c>
    </row>
    <row r="8" spans="1:18">
      <c r="A8" s="42" t="s">
        <v>332</v>
      </c>
      <c r="B8" s="43" t="s">
        <v>21</v>
      </c>
      <c r="C8" s="43" t="s">
        <v>22</v>
      </c>
      <c r="D8" s="43" t="s">
        <v>23</v>
      </c>
      <c r="E8" s="27"/>
      <c r="G8" s="25" t="str">
        <f t="shared" si="0"/>
        <v>05闵一分校</v>
      </c>
      <c r="H8" s="26" t="s">
        <v>19</v>
      </c>
      <c r="I8" s="26" t="s">
        <v>20</v>
      </c>
      <c r="J8" s="26">
        <v>4916</v>
      </c>
      <c r="K8" s="26">
        <v>1788</v>
      </c>
      <c r="L8" s="26">
        <v>6704</v>
      </c>
      <c r="M8" s="26">
        <v>4</v>
      </c>
      <c r="O8">
        <v>6</v>
      </c>
      <c r="P8" t="s">
        <v>18</v>
      </c>
      <c r="Q8">
        <v>31005</v>
      </c>
      <c r="R8" t="s">
        <v>20</v>
      </c>
    </row>
    <row r="9" spans="1:18">
      <c r="A9" s="42" t="s">
        <v>333</v>
      </c>
      <c r="B9" s="43" t="s">
        <v>24</v>
      </c>
      <c r="C9" s="43" t="s">
        <v>25</v>
      </c>
      <c r="D9" s="43" t="s">
        <v>26</v>
      </c>
      <c r="E9" s="27"/>
      <c r="G9" s="25" t="str">
        <f t="shared" si="0"/>
        <v>06金山分校</v>
      </c>
      <c r="H9" s="26" t="s">
        <v>22</v>
      </c>
      <c r="I9" s="26" t="s">
        <v>23</v>
      </c>
      <c r="J9" s="26">
        <v>2223</v>
      </c>
      <c r="K9" s="26">
        <v>1097</v>
      </c>
      <c r="L9" s="26">
        <v>3320</v>
      </c>
      <c r="M9" s="26">
        <v>11</v>
      </c>
      <c r="O9">
        <v>7</v>
      </c>
      <c r="P9" t="s">
        <v>21</v>
      </c>
      <c r="Q9">
        <v>31006</v>
      </c>
      <c r="R9" t="s">
        <v>23</v>
      </c>
    </row>
    <row r="10" spans="1:18">
      <c r="A10" s="42" t="s">
        <v>334</v>
      </c>
      <c r="B10" s="43" t="s">
        <v>27</v>
      </c>
      <c r="C10" s="43" t="s">
        <v>28</v>
      </c>
      <c r="D10" s="43" t="s">
        <v>29</v>
      </c>
      <c r="E10" s="27"/>
      <c r="G10" s="25" t="str">
        <f t="shared" si="0"/>
        <v>07松江分校</v>
      </c>
      <c r="H10" s="26" t="s">
        <v>25</v>
      </c>
      <c r="I10" s="26" t="s">
        <v>26</v>
      </c>
      <c r="J10" s="26">
        <v>5273</v>
      </c>
      <c r="K10" s="26">
        <v>1491</v>
      </c>
      <c r="L10" s="26">
        <v>6764</v>
      </c>
      <c r="M10" s="26">
        <v>3</v>
      </c>
      <c r="O10">
        <v>8</v>
      </c>
      <c r="P10" t="s">
        <v>24</v>
      </c>
      <c r="Q10">
        <v>31007</v>
      </c>
      <c r="R10" t="s">
        <v>26</v>
      </c>
    </row>
    <row r="11" spans="1:18">
      <c r="A11" s="42" t="s">
        <v>335</v>
      </c>
      <c r="B11" s="43" t="s">
        <v>30</v>
      </c>
      <c r="C11" s="43" t="s">
        <v>31</v>
      </c>
      <c r="D11" s="43" t="s">
        <v>32</v>
      </c>
      <c r="E11" s="27"/>
      <c r="G11" s="25" t="str">
        <f t="shared" si="0"/>
        <v>08浦东南校</v>
      </c>
      <c r="H11" s="26" t="s">
        <v>28</v>
      </c>
      <c r="I11" s="26" t="s">
        <v>29</v>
      </c>
      <c r="J11" s="26">
        <v>7672</v>
      </c>
      <c r="K11" s="26">
        <v>1802</v>
      </c>
      <c r="L11" s="26">
        <v>9474</v>
      </c>
      <c r="M11" s="26">
        <v>2</v>
      </c>
      <c r="O11">
        <v>9</v>
      </c>
      <c r="P11" t="s">
        <v>27</v>
      </c>
      <c r="Q11">
        <v>31008</v>
      </c>
      <c r="R11" t="s">
        <v>29</v>
      </c>
    </row>
    <row r="12" spans="1:18">
      <c r="A12" s="42" t="s">
        <v>336</v>
      </c>
      <c r="B12" s="43" t="s">
        <v>33</v>
      </c>
      <c r="C12" s="43" t="s">
        <v>34</v>
      </c>
      <c r="D12" s="43" t="s">
        <v>35</v>
      </c>
      <c r="E12" s="27"/>
      <c r="G12" s="25" t="str">
        <f t="shared" si="0"/>
        <v>09奉贤分校</v>
      </c>
      <c r="H12" s="26" t="s">
        <v>31</v>
      </c>
      <c r="I12" s="26" t="s">
        <v>32</v>
      </c>
      <c r="J12" s="26">
        <v>4231</v>
      </c>
      <c r="K12" s="26">
        <v>1481</v>
      </c>
      <c r="L12" s="26">
        <v>5712</v>
      </c>
      <c r="M12" s="26">
        <v>5</v>
      </c>
      <c r="O12">
        <v>10</v>
      </c>
      <c r="P12" t="s">
        <v>30</v>
      </c>
      <c r="Q12">
        <v>31009</v>
      </c>
      <c r="R12" t="s">
        <v>32</v>
      </c>
    </row>
    <row r="13" spans="1:18">
      <c r="A13" s="42" t="s">
        <v>337</v>
      </c>
      <c r="B13" s="43" t="s">
        <v>36</v>
      </c>
      <c r="C13" s="43" t="s">
        <v>37</v>
      </c>
      <c r="D13" s="43" t="s">
        <v>38</v>
      </c>
      <c r="E13" s="27"/>
      <c r="G13" s="25" t="str">
        <f t="shared" si="0"/>
        <v>10青浦分校</v>
      </c>
      <c r="H13" s="26" t="s">
        <v>34</v>
      </c>
      <c r="I13" s="26" t="s">
        <v>35</v>
      </c>
      <c r="J13" s="26">
        <v>3780</v>
      </c>
      <c r="K13" s="26">
        <v>1308</v>
      </c>
      <c r="L13" s="26">
        <v>5088</v>
      </c>
      <c r="M13" s="26">
        <v>7</v>
      </c>
      <c r="O13">
        <v>11</v>
      </c>
      <c r="P13" t="s">
        <v>33</v>
      </c>
      <c r="Q13">
        <v>31010</v>
      </c>
      <c r="R13" t="s">
        <v>35</v>
      </c>
    </row>
    <row r="14" spans="1:18">
      <c r="A14" s="42" t="s">
        <v>338</v>
      </c>
      <c r="B14" s="43" t="s">
        <v>39</v>
      </c>
      <c r="C14" s="43" t="s">
        <v>40</v>
      </c>
      <c r="D14" s="43" t="s">
        <v>41</v>
      </c>
      <c r="E14" s="27"/>
      <c r="G14" s="25" t="str">
        <f t="shared" si="0"/>
        <v>11崇明分校</v>
      </c>
      <c r="H14" s="26" t="s">
        <v>37</v>
      </c>
      <c r="I14" s="26" t="s">
        <v>38</v>
      </c>
      <c r="J14" s="26">
        <v>2224</v>
      </c>
      <c r="K14" s="26">
        <v>1125</v>
      </c>
      <c r="L14" s="26">
        <v>3349</v>
      </c>
      <c r="M14" s="26">
        <v>10</v>
      </c>
      <c r="O14">
        <v>12</v>
      </c>
      <c r="P14" t="s">
        <v>36</v>
      </c>
      <c r="Q14">
        <v>31011</v>
      </c>
      <c r="R14" t="s">
        <v>38</v>
      </c>
    </row>
    <row r="15" spans="1:18">
      <c r="A15" s="42" t="s">
        <v>339</v>
      </c>
      <c r="B15" s="43" t="s">
        <v>191</v>
      </c>
      <c r="C15" s="43" t="s">
        <v>157</v>
      </c>
      <c r="D15" s="43" t="s">
        <v>158</v>
      </c>
      <c r="E15" s="27"/>
      <c r="G15" s="25" t="str">
        <f t="shared" si="0"/>
        <v>12嘉定分校</v>
      </c>
      <c r="H15" s="26" t="s">
        <v>40</v>
      </c>
      <c r="I15" s="26" t="s">
        <v>41</v>
      </c>
      <c r="J15" s="26">
        <v>4394</v>
      </c>
      <c r="K15" s="26">
        <v>1045</v>
      </c>
      <c r="L15" s="26">
        <v>5439</v>
      </c>
      <c r="M15" s="26">
        <v>6</v>
      </c>
      <c r="O15">
        <v>13</v>
      </c>
      <c r="P15" t="s">
        <v>39</v>
      </c>
      <c r="Q15">
        <v>31012</v>
      </c>
      <c r="R15" t="s">
        <v>41</v>
      </c>
    </row>
    <row r="16" spans="1:18">
      <c r="A16" s="42" t="s">
        <v>340</v>
      </c>
      <c r="B16" s="43" t="s">
        <v>215</v>
      </c>
      <c r="C16" s="43" t="s">
        <v>42</v>
      </c>
      <c r="D16" s="43" t="s">
        <v>216</v>
      </c>
      <c r="E16" s="27"/>
      <c r="G16" s="25" t="str">
        <f t="shared" si="0"/>
        <v>14普晟分校</v>
      </c>
      <c r="H16" s="26" t="s">
        <v>157</v>
      </c>
      <c r="I16" s="26" t="s">
        <v>158</v>
      </c>
      <c r="J16" s="26">
        <v>924</v>
      </c>
      <c r="K16" s="26">
        <v>0</v>
      </c>
      <c r="L16" s="26">
        <v>924</v>
      </c>
      <c r="M16" s="26">
        <v>31</v>
      </c>
      <c r="O16">
        <v>14</v>
      </c>
      <c r="P16" t="s">
        <v>213</v>
      </c>
      <c r="Q16">
        <v>31013</v>
      </c>
      <c r="R16" t="s">
        <v>214</v>
      </c>
    </row>
    <row r="17" spans="1:18">
      <c r="A17" s="42" t="s">
        <v>341</v>
      </c>
      <c r="B17" s="43" t="s">
        <v>44</v>
      </c>
      <c r="C17" s="43" t="s">
        <v>45</v>
      </c>
      <c r="D17" s="43" t="s">
        <v>46</v>
      </c>
      <c r="E17" s="27"/>
      <c r="G17" s="25" t="str">
        <f t="shared" si="0"/>
        <v xml:space="preserve">15工商外  </v>
      </c>
      <c r="H17" s="26" t="s">
        <v>42</v>
      </c>
      <c r="I17" s="26" t="s">
        <v>43</v>
      </c>
      <c r="J17" s="26">
        <v>281</v>
      </c>
      <c r="K17" s="26">
        <v>21</v>
      </c>
      <c r="L17" s="26">
        <v>302</v>
      </c>
      <c r="M17" s="26">
        <v>42</v>
      </c>
      <c r="O17">
        <v>15</v>
      </c>
      <c r="P17" t="s">
        <v>191</v>
      </c>
      <c r="Q17">
        <v>31014</v>
      </c>
      <c r="R17" t="s">
        <v>158</v>
      </c>
    </row>
    <row r="18" spans="1:18">
      <c r="A18" s="42" t="s">
        <v>342</v>
      </c>
      <c r="B18" s="43" t="s">
        <v>47</v>
      </c>
      <c r="C18" s="43" t="s">
        <v>48</v>
      </c>
      <c r="D18" s="43" t="s">
        <v>49</v>
      </c>
      <c r="E18" s="27"/>
      <c r="G18" s="25" t="str">
        <f t="shared" si="0"/>
        <v>16光明分校</v>
      </c>
      <c r="H18" s="26" t="s">
        <v>45</v>
      </c>
      <c r="I18" s="26" t="s">
        <v>46</v>
      </c>
      <c r="J18" s="26">
        <v>502</v>
      </c>
      <c r="K18" s="26">
        <v>146</v>
      </c>
      <c r="L18" s="26">
        <v>648</v>
      </c>
      <c r="M18" s="26">
        <v>35</v>
      </c>
      <c r="O18">
        <v>16</v>
      </c>
      <c r="P18" t="s">
        <v>215</v>
      </c>
      <c r="Q18">
        <v>31015</v>
      </c>
      <c r="R18" t="s">
        <v>216</v>
      </c>
    </row>
    <row r="19" spans="1:18">
      <c r="A19" s="42" t="s">
        <v>343</v>
      </c>
      <c r="B19" s="43" t="s">
        <v>50</v>
      </c>
      <c r="C19" s="43" t="s">
        <v>51</v>
      </c>
      <c r="D19" s="43" t="s">
        <v>52</v>
      </c>
      <c r="E19" s="27"/>
      <c r="G19" s="25" t="str">
        <f t="shared" si="0"/>
        <v>17上海农广</v>
      </c>
      <c r="H19" s="26" t="s">
        <v>48</v>
      </c>
      <c r="I19" s="26" t="s">
        <v>49</v>
      </c>
      <c r="J19" s="26">
        <v>128</v>
      </c>
      <c r="K19" s="26">
        <v>0</v>
      </c>
      <c r="L19" s="26">
        <v>128</v>
      </c>
      <c r="M19" s="26">
        <v>52</v>
      </c>
      <c r="O19">
        <v>17</v>
      </c>
      <c r="P19" t="s">
        <v>44</v>
      </c>
      <c r="Q19">
        <v>31016</v>
      </c>
      <c r="R19" t="s">
        <v>46</v>
      </c>
    </row>
    <row r="20" spans="1:18">
      <c r="A20" s="42" t="s">
        <v>344</v>
      </c>
      <c r="B20" s="43" t="s">
        <v>53</v>
      </c>
      <c r="C20" s="43" t="s">
        <v>54</v>
      </c>
      <c r="D20" s="43" t="s">
        <v>55</v>
      </c>
      <c r="E20" s="27"/>
      <c r="G20" s="25" t="str">
        <f t="shared" si="0"/>
        <v>18闵行农广</v>
      </c>
      <c r="H20" s="26" t="s">
        <v>51</v>
      </c>
      <c r="I20" s="26" t="s">
        <v>52</v>
      </c>
      <c r="J20" s="26">
        <v>2</v>
      </c>
      <c r="K20" s="26">
        <v>0</v>
      </c>
      <c r="L20" s="26">
        <v>2</v>
      </c>
      <c r="M20" s="26">
        <v>66</v>
      </c>
      <c r="O20">
        <v>18</v>
      </c>
      <c r="P20" t="s">
        <v>47</v>
      </c>
      <c r="Q20">
        <v>31017</v>
      </c>
      <c r="R20" t="s">
        <v>49</v>
      </c>
    </row>
    <row r="21" spans="1:18">
      <c r="A21" s="42" t="s">
        <v>345</v>
      </c>
      <c r="B21" s="43" t="s">
        <v>56</v>
      </c>
      <c r="C21" s="43" t="s">
        <v>57</v>
      </c>
      <c r="D21" s="43" t="s">
        <v>58</v>
      </c>
      <c r="E21" s="27"/>
      <c r="G21" s="25" t="str">
        <f t="shared" si="0"/>
        <v>19浦农分校</v>
      </c>
      <c r="H21" s="26" t="s">
        <v>54</v>
      </c>
      <c r="I21" s="26" t="s">
        <v>55</v>
      </c>
      <c r="J21" s="26">
        <v>2870</v>
      </c>
      <c r="K21" s="26">
        <v>411</v>
      </c>
      <c r="L21" s="26">
        <v>3281</v>
      </c>
      <c r="M21" s="26">
        <v>12</v>
      </c>
      <c r="O21">
        <v>19</v>
      </c>
      <c r="P21" t="s">
        <v>50</v>
      </c>
      <c r="Q21">
        <v>31018</v>
      </c>
      <c r="R21" t="s">
        <v>52</v>
      </c>
    </row>
    <row r="22" spans="1:18">
      <c r="A22" s="42" t="s">
        <v>346</v>
      </c>
      <c r="B22" s="43" t="s">
        <v>59</v>
      </c>
      <c r="C22" s="43" t="s">
        <v>60</v>
      </c>
      <c r="D22" s="43" t="s">
        <v>61</v>
      </c>
      <c r="E22" s="27"/>
      <c r="G22" s="25" t="str">
        <f t="shared" si="0"/>
        <v>20百联分校</v>
      </c>
      <c r="H22" s="26" t="s">
        <v>57</v>
      </c>
      <c r="I22" s="26" t="s">
        <v>58</v>
      </c>
      <c r="J22" s="26">
        <v>547</v>
      </c>
      <c r="K22" s="26">
        <v>47</v>
      </c>
      <c r="L22" s="26">
        <v>594</v>
      </c>
      <c r="M22" s="26">
        <v>36</v>
      </c>
      <c r="O22">
        <v>20</v>
      </c>
      <c r="P22" t="s">
        <v>53</v>
      </c>
      <c r="Q22">
        <v>31019</v>
      </c>
      <c r="R22" t="s">
        <v>55</v>
      </c>
    </row>
    <row r="23" spans="1:18">
      <c r="A23" s="42" t="s">
        <v>347</v>
      </c>
      <c r="B23" s="43" t="s">
        <v>223</v>
      </c>
      <c r="C23" s="43" t="s">
        <v>62</v>
      </c>
      <c r="D23" s="43" t="s">
        <v>224</v>
      </c>
      <c r="E23" s="27"/>
      <c r="G23" s="25" t="str">
        <f t="shared" si="0"/>
        <v>21老年学院</v>
      </c>
      <c r="H23" s="26" t="s">
        <v>60</v>
      </c>
      <c r="I23" s="26" t="s">
        <v>61</v>
      </c>
      <c r="J23" s="26">
        <v>238</v>
      </c>
      <c r="K23" s="26">
        <v>0</v>
      </c>
      <c r="L23" s="26">
        <v>238</v>
      </c>
      <c r="M23" s="26">
        <v>47</v>
      </c>
      <c r="O23">
        <v>21</v>
      </c>
      <c r="P23" t="s">
        <v>56</v>
      </c>
      <c r="Q23">
        <v>31020</v>
      </c>
      <c r="R23" t="s">
        <v>58</v>
      </c>
    </row>
    <row r="24" spans="1:18">
      <c r="A24" s="42" t="s">
        <v>348</v>
      </c>
      <c r="B24" s="43" t="s">
        <v>192</v>
      </c>
      <c r="C24" s="43" t="s">
        <v>159</v>
      </c>
      <c r="D24" s="43" t="s">
        <v>160</v>
      </c>
      <c r="E24" s="27"/>
      <c r="G24" s="25" t="str">
        <f t="shared" si="0"/>
        <v xml:space="preserve">25新世界  </v>
      </c>
      <c r="H24" s="26" t="s">
        <v>62</v>
      </c>
      <c r="I24" s="26" t="s">
        <v>63</v>
      </c>
      <c r="J24" s="26">
        <v>933</v>
      </c>
      <c r="K24" s="26">
        <v>261</v>
      </c>
      <c r="L24" s="26">
        <v>1194</v>
      </c>
      <c r="M24" s="26">
        <v>27</v>
      </c>
      <c r="O24">
        <v>22</v>
      </c>
      <c r="P24" t="s">
        <v>59</v>
      </c>
      <c r="Q24">
        <v>31021</v>
      </c>
      <c r="R24" t="s">
        <v>61</v>
      </c>
    </row>
    <row r="25" spans="1:18">
      <c r="A25" s="42" t="s">
        <v>349</v>
      </c>
      <c r="B25" s="43" t="s">
        <v>193</v>
      </c>
      <c r="C25" s="43" t="s">
        <v>161</v>
      </c>
      <c r="D25" s="43" t="s">
        <v>162</v>
      </c>
      <c r="E25" s="27"/>
      <c r="G25" s="25" t="str">
        <f t="shared" si="0"/>
        <v>26长宁分校</v>
      </c>
      <c r="H25" s="26" t="s">
        <v>159</v>
      </c>
      <c r="I25" s="26" t="s">
        <v>160</v>
      </c>
      <c r="J25" s="26">
        <v>1510</v>
      </c>
      <c r="K25" s="26">
        <v>541</v>
      </c>
      <c r="L25" s="26">
        <v>2051</v>
      </c>
      <c r="M25" s="26">
        <v>19</v>
      </c>
      <c r="O25">
        <v>23</v>
      </c>
      <c r="P25" t="s">
        <v>217</v>
      </c>
      <c r="Q25">
        <v>31022</v>
      </c>
      <c r="R25" t="s">
        <v>218</v>
      </c>
    </row>
    <row r="26" spans="1:18">
      <c r="A26" s="42" t="s">
        <v>350</v>
      </c>
      <c r="B26" s="43" t="s">
        <v>194</v>
      </c>
      <c r="C26" s="43" t="s">
        <v>163</v>
      </c>
      <c r="D26" s="43" t="s">
        <v>164</v>
      </c>
      <c r="E26" s="27"/>
      <c r="G26" s="25" t="str">
        <f t="shared" si="0"/>
        <v>27金山农校</v>
      </c>
      <c r="H26" s="26" t="s">
        <v>161</v>
      </c>
      <c r="I26" s="26" t="s">
        <v>162</v>
      </c>
      <c r="J26" s="26">
        <v>227</v>
      </c>
      <c r="K26" s="26">
        <v>0</v>
      </c>
      <c r="L26" s="26">
        <v>227</v>
      </c>
      <c r="M26" s="26">
        <v>48</v>
      </c>
      <c r="O26">
        <v>24</v>
      </c>
      <c r="P26" t="s">
        <v>219</v>
      </c>
      <c r="Q26">
        <v>31023</v>
      </c>
      <c r="R26" t="s">
        <v>220</v>
      </c>
    </row>
    <row r="27" spans="1:18">
      <c r="A27" s="42" t="s">
        <v>351</v>
      </c>
      <c r="B27" s="43" t="s">
        <v>225</v>
      </c>
      <c r="C27" s="43" t="s">
        <v>64</v>
      </c>
      <c r="D27" s="43" t="s">
        <v>226</v>
      </c>
      <c r="E27" s="27"/>
      <c r="G27" s="25" t="str">
        <f t="shared" si="0"/>
        <v>29卢湾分校</v>
      </c>
      <c r="H27" s="26" t="s">
        <v>163</v>
      </c>
      <c r="I27" s="26" t="s">
        <v>164</v>
      </c>
      <c r="J27" s="26">
        <v>94</v>
      </c>
      <c r="K27" s="26">
        <v>55</v>
      </c>
      <c r="L27" s="26">
        <v>149</v>
      </c>
      <c r="M27" s="26">
        <v>50</v>
      </c>
      <c r="O27">
        <v>25</v>
      </c>
      <c r="P27" t="s">
        <v>221</v>
      </c>
      <c r="Q27">
        <v>31024</v>
      </c>
      <c r="R27" t="s">
        <v>222</v>
      </c>
    </row>
    <row r="28" spans="1:18">
      <c r="A28" s="42" t="s">
        <v>352</v>
      </c>
      <c r="B28" s="43" t="s">
        <v>66</v>
      </c>
      <c r="C28" s="43" t="s">
        <v>67</v>
      </c>
      <c r="D28" s="43" t="s">
        <v>68</v>
      </c>
      <c r="E28" s="27"/>
      <c r="G28" s="25" t="str">
        <f t="shared" si="0"/>
        <v>30杨浦分校</v>
      </c>
      <c r="H28" s="26" t="s">
        <v>64</v>
      </c>
      <c r="I28" s="26" t="s">
        <v>65</v>
      </c>
      <c r="J28" s="26">
        <v>777</v>
      </c>
      <c r="K28" s="26">
        <v>642</v>
      </c>
      <c r="L28" s="26">
        <v>1419</v>
      </c>
      <c r="M28" s="26">
        <v>23</v>
      </c>
      <c r="O28">
        <v>26</v>
      </c>
      <c r="P28" t="s">
        <v>223</v>
      </c>
      <c r="Q28">
        <v>31025</v>
      </c>
      <c r="R28" t="s">
        <v>224</v>
      </c>
    </row>
    <row r="29" spans="1:18">
      <c r="A29" s="42" t="s">
        <v>353</v>
      </c>
      <c r="B29" s="43" t="s">
        <v>69</v>
      </c>
      <c r="C29" s="43" t="s">
        <v>70</v>
      </c>
      <c r="D29" s="43" t="s">
        <v>71</v>
      </c>
      <c r="E29" s="27"/>
      <c r="G29" s="25" t="str">
        <f t="shared" si="0"/>
        <v>31黄浦分校</v>
      </c>
      <c r="H29" s="26" t="s">
        <v>67</v>
      </c>
      <c r="I29" s="26" t="s">
        <v>68</v>
      </c>
      <c r="J29" s="26">
        <v>1552</v>
      </c>
      <c r="K29" s="26">
        <v>711</v>
      </c>
      <c r="L29" s="26">
        <v>2263</v>
      </c>
      <c r="M29" s="26">
        <v>18</v>
      </c>
      <c r="O29">
        <v>27</v>
      </c>
      <c r="P29" t="s">
        <v>192</v>
      </c>
      <c r="Q29">
        <v>31026</v>
      </c>
      <c r="R29" t="s">
        <v>160</v>
      </c>
    </row>
    <row r="30" spans="1:18">
      <c r="A30" s="42" t="s">
        <v>354</v>
      </c>
      <c r="B30" s="43" t="s">
        <v>75</v>
      </c>
      <c r="C30" s="43" t="s">
        <v>76</v>
      </c>
      <c r="D30" s="43" t="s">
        <v>77</v>
      </c>
      <c r="E30" s="27"/>
      <c r="G30" s="25" t="str">
        <f t="shared" si="0"/>
        <v>32普陀分校</v>
      </c>
      <c r="H30" s="26" t="s">
        <v>70</v>
      </c>
      <c r="I30" s="26" t="s">
        <v>71</v>
      </c>
      <c r="J30" s="26">
        <v>2565</v>
      </c>
      <c r="K30" s="26">
        <v>1002</v>
      </c>
      <c r="L30" s="26">
        <v>3567</v>
      </c>
      <c r="M30" s="26">
        <v>9</v>
      </c>
      <c r="O30">
        <v>28</v>
      </c>
      <c r="P30" t="s">
        <v>193</v>
      </c>
      <c r="Q30">
        <v>31027</v>
      </c>
      <c r="R30" t="s">
        <v>162</v>
      </c>
    </row>
    <row r="31" spans="1:18">
      <c r="A31" s="42" t="s">
        <v>355</v>
      </c>
      <c r="B31" s="43" t="s">
        <v>78</v>
      </c>
      <c r="C31" s="43" t="s">
        <v>79</v>
      </c>
      <c r="D31" s="43" t="s">
        <v>80</v>
      </c>
      <c r="E31" s="27"/>
      <c r="G31" s="25" t="str">
        <f t="shared" si="0"/>
        <v>33大同学院</v>
      </c>
      <c r="H31" s="26" t="s">
        <v>73</v>
      </c>
      <c r="I31" s="26" t="s">
        <v>74</v>
      </c>
      <c r="J31" s="26">
        <v>12</v>
      </c>
      <c r="K31" s="26">
        <v>0</v>
      </c>
      <c r="L31" s="26">
        <v>12</v>
      </c>
      <c r="M31" s="26">
        <v>64</v>
      </c>
      <c r="O31">
        <v>29</v>
      </c>
      <c r="P31" t="s">
        <v>289</v>
      </c>
      <c r="Q31">
        <v>31028</v>
      </c>
      <c r="R31" t="s">
        <v>290</v>
      </c>
    </row>
    <row r="32" spans="1:18">
      <c r="A32" s="42" t="s">
        <v>356</v>
      </c>
      <c r="B32" s="43" t="s">
        <v>229</v>
      </c>
      <c r="C32" s="43" t="s">
        <v>81</v>
      </c>
      <c r="D32" s="43" t="s">
        <v>230</v>
      </c>
      <c r="E32" s="27"/>
      <c r="G32" s="25" t="str">
        <f t="shared" si="0"/>
        <v>34西南进修</v>
      </c>
      <c r="H32" s="26" t="s">
        <v>76</v>
      </c>
      <c r="I32" s="26" t="s">
        <v>77</v>
      </c>
      <c r="J32" s="26">
        <v>2550</v>
      </c>
      <c r="K32" s="26">
        <v>0</v>
      </c>
      <c r="L32" s="26">
        <v>2550</v>
      </c>
      <c r="M32" s="26">
        <v>14</v>
      </c>
      <c r="O32">
        <v>30</v>
      </c>
      <c r="P32" t="s">
        <v>194</v>
      </c>
      <c r="Q32">
        <v>31029</v>
      </c>
      <c r="R32" t="s">
        <v>164</v>
      </c>
    </row>
    <row r="33" spans="1:18">
      <c r="A33" s="42" t="s">
        <v>357</v>
      </c>
      <c r="B33" s="43" t="s">
        <v>86</v>
      </c>
      <c r="C33" s="43" t="s">
        <v>87</v>
      </c>
      <c r="D33" s="43" t="s">
        <v>88</v>
      </c>
      <c r="E33" s="27"/>
      <c r="G33" s="25" t="str">
        <f t="shared" si="0"/>
        <v>36浦东西校</v>
      </c>
      <c r="H33" s="26" t="s">
        <v>79</v>
      </c>
      <c r="I33" s="26" t="s">
        <v>80</v>
      </c>
      <c r="J33" s="26">
        <v>305</v>
      </c>
      <c r="K33" s="26">
        <v>0</v>
      </c>
      <c r="L33" s="26">
        <v>305</v>
      </c>
      <c r="M33" s="26">
        <v>41</v>
      </c>
      <c r="O33">
        <v>31</v>
      </c>
      <c r="P33" t="s">
        <v>225</v>
      </c>
      <c r="Q33">
        <v>31030</v>
      </c>
      <c r="R33" t="s">
        <v>226</v>
      </c>
    </row>
    <row r="34" spans="1:18">
      <c r="A34" s="42" t="s">
        <v>358</v>
      </c>
      <c r="B34" s="43" t="s">
        <v>293</v>
      </c>
      <c r="C34" s="43" t="s">
        <v>165</v>
      </c>
      <c r="D34" s="43" t="s">
        <v>294</v>
      </c>
      <c r="E34" s="27"/>
      <c r="G34" s="25" t="str">
        <f t="shared" si="0"/>
        <v xml:space="preserve">37经管校  </v>
      </c>
      <c r="H34" s="26" t="s">
        <v>81</v>
      </c>
      <c r="I34" s="26" t="s">
        <v>82</v>
      </c>
      <c r="J34" s="26">
        <v>1313</v>
      </c>
      <c r="K34" s="26">
        <v>28</v>
      </c>
      <c r="L34" s="26">
        <v>1341</v>
      </c>
      <c r="M34" s="26">
        <v>24</v>
      </c>
      <c r="O34">
        <v>32</v>
      </c>
      <c r="P34" t="s">
        <v>66</v>
      </c>
      <c r="Q34">
        <v>31031</v>
      </c>
      <c r="R34" t="s">
        <v>68</v>
      </c>
    </row>
    <row r="35" spans="1:18">
      <c r="A35" s="42" t="s">
        <v>359</v>
      </c>
      <c r="B35" s="43" t="s">
        <v>235</v>
      </c>
      <c r="C35" s="43" t="s">
        <v>89</v>
      </c>
      <c r="D35" s="43" t="s">
        <v>236</v>
      </c>
      <c r="E35" s="27"/>
      <c r="G35" s="25" t="str">
        <f t="shared" si="0"/>
        <v>38工商职业</v>
      </c>
      <c r="H35" s="26" t="s">
        <v>84</v>
      </c>
      <c r="I35" s="26" t="s">
        <v>85</v>
      </c>
      <c r="J35" s="26">
        <v>9</v>
      </c>
      <c r="K35" s="26">
        <v>0</v>
      </c>
      <c r="L35" s="26">
        <v>9</v>
      </c>
      <c r="M35" s="26">
        <v>65</v>
      </c>
      <c r="O35">
        <v>33</v>
      </c>
      <c r="P35" t="s">
        <v>69</v>
      </c>
      <c r="Q35">
        <v>31032</v>
      </c>
      <c r="R35" t="s">
        <v>71</v>
      </c>
    </row>
    <row r="36" spans="1:18">
      <c r="A36" s="42" t="s">
        <v>360</v>
      </c>
      <c r="B36" s="43" t="s">
        <v>239</v>
      </c>
      <c r="C36" s="43" t="s">
        <v>91</v>
      </c>
      <c r="D36" s="43" t="s">
        <v>240</v>
      </c>
      <c r="E36" s="27"/>
      <c r="G36" s="25" t="str">
        <f t="shared" si="0"/>
        <v>39商业分校</v>
      </c>
      <c r="H36" s="26" t="s">
        <v>87</v>
      </c>
      <c r="I36" s="26" t="s">
        <v>88</v>
      </c>
      <c r="J36" s="26">
        <v>1529</v>
      </c>
      <c r="K36" s="26">
        <v>132</v>
      </c>
      <c r="L36" s="26">
        <v>1661</v>
      </c>
      <c r="M36" s="26">
        <v>20</v>
      </c>
      <c r="O36">
        <v>34</v>
      </c>
      <c r="P36" t="s">
        <v>72</v>
      </c>
      <c r="Q36">
        <v>31033</v>
      </c>
      <c r="R36" t="s">
        <v>74</v>
      </c>
    </row>
    <row r="37" spans="1:18">
      <c r="A37" s="42" t="s">
        <v>361</v>
      </c>
      <c r="B37" s="43" t="s">
        <v>95</v>
      </c>
      <c r="C37" s="43" t="s">
        <v>96</v>
      </c>
      <c r="D37" s="43" t="s">
        <v>97</v>
      </c>
      <c r="E37" s="27"/>
      <c r="G37" s="25" t="str">
        <f t="shared" si="0"/>
        <v>43西区分部</v>
      </c>
      <c r="H37" s="26" t="s">
        <v>165</v>
      </c>
      <c r="I37" s="26" t="s">
        <v>166</v>
      </c>
      <c r="J37" s="26">
        <v>366</v>
      </c>
      <c r="K37" s="26">
        <v>85</v>
      </c>
      <c r="L37" s="26">
        <v>451</v>
      </c>
      <c r="M37" s="26">
        <v>38</v>
      </c>
      <c r="O37">
        <v>35</v>
      </c>
      <c r="P37" t="s">
        <v>75</v>
      </c>
      <c r="Q37">
        <v>31034</v>
      </c>
      <c r="R37" t="s">
        <v>77</v>
      </c>
    </row>
    <row r="38" spans="1:18">
      <c r="A38" s="42" t="s">
        <v>362</v>
      </c>
      <c r="B38" s="43" t="s">
        <v>195</v>
      </c>
      <c r="C38" s="43" t="s">
        <v>167</v>
      </c>
      <c r="D38" s="43" t="s">
        <v>168</v>
      </c>
      <c r="E38" s="27"/>
      <c r="G38" s="25" t="str">
        <f t="shared" si="0"/>
        <v xml:space="preserve">45工程大  </v>
      </c>
      <c r="H38" s="26" t="s">
        <v>89</v>
      </c>
      <c r="I38" s="26" t="s">
        <v>90</v>
      </c>
      <c r="J38" s="26">
        <v>798</v>
      </c>
      <c r="K38" s="26">
        <v>146</v>
      </c>
      <c r="L38" s="26">
        <v>944</v>
      </c>
      <c r="M38" s="26">
        <v>30</v>
      </c>
      <c r="O38">
        <v>36</v>
      </c>
      <c r="P38" t="s">
        <v>227</v>
      </c>
      <c r="Q38">
        <v>31035</v>
      </c>
      <c r="R38" t="s">
        <v>228</v>
      </c>
    </row>
    <row r="39" spans="1:18">
      <c r="A39" s="42" t="s">
        <v>363</v>
      </c>
      <c r="B39" s="43" t="s">
        <v>196</v>
      </c>
      <c r="C39" s="43" t="s">
        <v>169</v>
      </c>
      <c r="D39" s="43" t="s">
        <v>170</v>
      </c>
      <c r="E39" s="27"/>
      <c r="G39" s="25" t="str">
        <f t="shared" si="0"/>
        <v xml:space="preserve">47国际交  </v>
      </c>
      <c r="H39" s="26" t="s">
        <v>91</v>
      </c>
      <c r="I39" s="26" t="s">
        <v>92</v>
      </c>
      <c r="J39" s="26">
        <v>67</v>
      </c>
      <c r="K39" s="26">
        <v>0</v>
      </c>
      <c r="L39" s="26">
        <v>67</v>
      </c>
      <c r="M39" s="26">
        <v>58</v>
      </c>
      <c r="O39">
        <v>37</v>
      </c>
      <c r="P39" t="s">
        <v>78</v>
      </c>
      <c r="Q39">
        <v>31036</v>
      </c>
      <c r="R39" t="s">
        <v>80</v>
      </c>
    </row>
    <row r="40" spans="1:18">
      <c r="A40" s="42" t="s">
        <v>364</v>
      </c>
      <c r="B40" s="43" t="s">
        <v>197</v>
      </c>
      <c r="C40" s="43" t="s">
        <v>171</v>
      </c>
      <c r="D40" s="43" t="s">
        <v>172</v>
      </c>
      <c r="E40" s="27"/>
      <c r="G40" s="25" t="str">
        <f t="shared" si="0"/>
        <v xml:space="preserve">48继教院  </v>
      </c>
      <c r="H40" s="26" t="s">
        <v>93</v>
      </c>
      <c r="I40" s="26" t="s">
        <v>94</v>
      </c>
      <c r="J40" s="26">
        <v>2480</v>
      </c>
      <c r="K40" s="26">
        <v>0</v>
      </c>
      <c r="L40" s="26">
        <v>2480</v>
      </c>
      <c r="M40" s="26">
        <v>15</v>
      </c>
      <c r="O40">
        <v>38</v>
      </c>
      <c r="P40" t="s">
        <v>229</v>
      </c>
      <c r="Q40">
        <v>31037</v>
      </c>
      <c r="R40" t="s">
        <v>230</v>
      </c>
    </row>
    <row r="41" spans="1:18">
      <c r="A41" s="42" t="s">
        <v>365</v>
      </c>
      <c r="B41" s="43" t="s">
        <v>207</v>
      </c>
      <c r="C41" s="43" t="s">
        <v>202</v>
      </c>
      <c r="D41" s="43" t="s">
        <v>203</v>
      </c>
      <c r="E41" s="27"/>
      <c r="G41" s="25" t="str">
        <f t="shared" si="0"/>
        <v>50武警总队</v>
      </c>
      <c r="H41" s="26" t="s">
        <v>96</v>
      </c>
      <c r="I41" s="26" t="s">
        <v>97</v>
      </c>
      <c r="J41" s="26">
        <v>478</v>
      </c>
      <c r="K41" s="26">
        <v>0</v>
      </c>
      <c r="L41" s="26">
        <v>478</v>
      </c>
      <c r="M41" s="26">
        <v>37</v>
      </c>
      <c r="O41">
        <v>39</v>
      </c>
      <c r="P41" t="s">
        <v>83</v>
      </c>
      <c r="Q41">
        <v>31038</v>
      </c>
      <c r="R41" t="s">
        <v>85</v>
      </c>
    </row>
    <row r="42" spans="1:18">
      <c r="A42" s="42" t="s">
        <v>366</v>
      </c>
      <c r="B42" s="43" t="s">
        <v>101</v>
      </c>
      <c r="C42" s="43" t="s">
        <v>102</v>
      </c>
      <c r="D42" s="43" t="s">
        <v>103</v>
      </c>
      <c r="E42" s="27"/>
      <c r="G42" s="25" t="str">
        <f t="shared" si="0"/>
        <v>51浦东妇女</v>
      </c>
      <c r="H42" s="26" t="s">
        <v>167</v>
      </c>
      <c r="I42" s="26" t="s">
        <v>168</v>
      </c>
      <c r="J42" s="26">
        <v>105</v>
      </c>
      <c r="K42" s="26">
        <v>0</v>
      </c>
      <c r="L42" s="26">
        <v>105</v>
      </c>
      <c r="M42" s="26">
        <v>56</v>
      </c>
      <c r="O42">
        <v>40</v>
      </c>
      <c r="P42" t="s">
        <v>86</v>
      </c>
      <c r="Q42">
        <v>31039</v>
      </c>
      <c r="R42" t="s">
        <v>88</v>
      </c>
    </row>
    <row r="43" spans="1:18">
      <c r="A43" s="42" t="s">
        <v>367</v>
      </c>
      <c r="B43" s="43" t="s">
        <v>255</v>
      </c>
      <c r="C43" s="43" t="s">
        <v>173</v>
      </c>
      <c r="D43" s="43" t="s">
        <v>256</v>
      </c>
      <c r="E43" s="27"/>
      <c r="G43" s="25" t="str">
        <f t="shared" si="0"/>
        <v>56城市交通</v>
      </c>
      <c r="H43" s="26" t="s">
        <v>169</v>
      </c>
      <c r="I43" s="26" t="s">
        <v>170</v>
      </c>
      <c r="J43" s="26">
        <v>428</v>
      </c>
      <c r="K43" s="26">
        <v>0</v>
      </c>
      <c r="L43" s="26">
        <v>428</v>
      </c>
      <c r="M43" s="26">
        <v>39</v>
      </c>
      <c r="O43">
        <v>41</v>
      </c>
      <c r="P43" t="s">
        <v>231</v>
      </c>
      <c r="Q43">
        <v>31040</v>
      </c>
      <c r="R43" t="s">
        <v>232</v>
      </c>
    </row>
    <row r="44" spans="1:18">
      <c r="A44" s="42" t="s">
        <v>368</v>
      </c>
      <c r="B44" s="43" t="s">
        <v>104</v>
      </c>
      <c r="C44" s="43" t="s">
        <v>105</v>
      </c>
      <c r="D44" s="43" t="s">
        <v>106</v>
      </c>
      <c r="E44" s="27"/>
      <c r="G44" s="25" t="str">
        <f t="shared" si="0"/>
        <v>58贸易学校</v>
      </c>
      <c r="H44" s="26" t="s">
        <v>171</v>
      </c>
      <c r="I44" s="26" t="s">
        <v>172</v>
      </c>
      <c r="J44" s="26">
        <v>677</v>
      </c>
      <c r="K44" s="26">
        <v>0</v>
      </c>
      <c r="L44" s="26">
        <v>677</v>
      </c>
      <c r="M44" s="26">
        <v>34</v>
      </c>
      <c r="O44">
        <v>42</v>
      </c>
      <c r="P44" t="s">
        <v>233</v>
      </c>
      <c r="Q44">
        <v>31041</v>
      </c>
      <c r="R44" t="s">
        <v>234</v>
      </c>
    </row>
    <row r="45" spans="1:18">
      <c r="A45" s="42" t="s">
        <v>369</v>
      </c>
      <c r="B45" s="43" t="s">
        <v>257</v>
      </c>
      <c r="C45" s="43" t="s">
        <v>319</v>
      </c>
      <c r="D45" s="43" t="s">
        <v>258</v>
      </c>
      <c r="E45" s="27"/>
      <c r="G45" s="25" t="str">
        <f t="shared" si="0"/>
        <v>60工会学院</v>
      </c>
      <c r="H45" s="26" t="s">
        <v>99</v>
      </c>
      <c r="I45" s="26" t="s">
        <v>100</v>
      </c>
      <c r="J45" s="26">
        <v>24</v>
      </c>
      <c r="K45" s="26">
        <v>0</v>
      </c>
      <c r="L45" s="26">
        <v>24</v>
      </c>
      <c r="M45" s="26">
        <v>61</v>
      </c>
      <c r="O45">
        <v>43</v>
      </c>
      <c r="P45" t="s">
        <v>291</v>
      </c>
      <c r="Q45">
        <v>31042</v>
      </c>
      <c r="R45" t="s">
        <v>292</v>
      </c>
    </row>
    <row r="46" spans="1:18">
      <c r="A46" s="42" t="s">
        <v>370</v>
      </c>
      <c r="B46" s="43" t="s">
        <v>259</v>
      </c>
      <c r="C46" s="43" t="s">
        <v>110</v>
      </c>
      <c r="D46" s="43" t="s">
        <v>260</v>
      </c>
      <c r="E46" s="27"/>
      <c r="G46" s="25" t="str">
        <f t="shared" si="0"/>
        <v>61同道进修</v>
      </c>
      <c r="H46" s="26" t="s">
        <v>202</v>
      </c>
      <c r="I46" s="26" t="s">
        <v>203</v>
      </c>
      <c r="J46" s="26">
        <v>17</v>
      </c>
      <c r="K46" s="26">
        <v>0</v>
      </c>
      <c r="L46" s="26">
        <v>17</v>
      </c>
      <c r="M46" s="26">
        <v>62</v>
      </c>
      <c r="O46">
        <v>44</v>
      </c>
      <c r="P46" t="s">
        <v>293</v>
      </c>
      <c r="Q46">
        <v>31043</v>
      </c>
      <c r="R46" t="s">
        <v>294</v>
      </c>
    </row>
    <row r="47" spans="1:18">
      <c r="A47" s="42" t="s">
        <v>371</v>
      </c>
      <c r="B47" s="43" t="s">
        <v>208</v>
      </c>
      <c r="C47" s="43" t="s">
        <v>204</v>
      </c>
      <c r="D47" s="43" t="s">
        <v>205</v>
      </c>
      <c r="E47" s="27"/>
      <c r="G47" s="25" t="str">
        <f t="shared" si="0"/>
        <v>62市政培训</v>
      </c>
      <c r="H47" s="26" t="s">
        <v>102</v>
      </c>
      <c r="I47" s="26" t="s">
        <v>103</v>
      </c>
      <c r="J47" s="26">
        <v>127</v>
      </c>
      <c r="K47" s="26">
        <v>0</v>
      </c>
      <c r="L47" s="26">
        <v>127</v>
      </c>
      <c r="M47" s="26">
        <v>53</v>
      </c>
      <c r="O47">
        <v>45</v>
      </c>
      <c r="P47" t="s">
        <v>295</v>
      </c>
      <c r="Q47">
        <v>31044</v>
      </c>
      <c r="R47" t="s">
        <v>296</v>
      </c>
    </row>
    <row r="48" spans="1:18">
      <c r="A48" s="42" t="s">
        <v>372</v>
      </c>
      <c r="B48" s="43" t="s">
        <v>198</v>
      </c>
      <c r="C48" s="43" t="s">
        <v>175</v>
      </c>
      <c r="D48" s="43" t="s">
        <v>176</v>
      </c>
      <c r="E48" s="27"/>
      <c r="G48" s="25" t="str">
        <f t="shared" si="0"/>
        <v xml:space="preserve">65邮电    </v>
      </c>
      <c r="H48" s="26" t="s">
        <v>173</v>
      </c>
      <c r="I48" s="26" t="s">
        <v>174</v>
      </c>
      <c r="J48" s="26">
        <v>26</v>
      </c>
      <c r="K48" s="26">
        <v>0</v>
      </c>
      <c r="L48" s="26">
        <v>26</v>
      </c>
      <c r="M48" s="26">
        <v>59</v>
      </c>
      <c r="O48">
        <v>46</v>
      </c>
      <c r="P48" t="s">
        <v>235</v>
      </c>
      <c r="Q48">
        <v>31045</v>
      </c>
      <c r="R48" t="s">
        <v>236</v>
      </c>
    </row>
    <row r="49" spans="1:18">
      <c r="A49" s="42" t="s">
        <v>373</v>
      </c>
      <c r="B49" s="43" t="s">
        <v>199</v>
      </c>
      <c r="C49" s="43" t="s">
        <v>177</v>
      </c>
      <c r="D49" s="43" t="s">
        <v>178</v>
      </c>
      <c r="E49" s="28"/>
      <c r="G49" s="25" t="str">
        <f t="shared" si="0"/>
        <v>66石化分校</v>
      </c>
      <c r="H49" s="26" t="s">
        <v>105</v>
      </c>
      <c r="I49" s="26" t="s">
        <v>106</v>
      </c>
      <c r="J49" s="26">
        <v>127</v>
      </c>
      <c r="K49" s="26">
        <v>16</v>
      </c>
      <c r="L49" s="26">
        <v>143</v>
      </c>
      <c r="M49" s="26">
        <v>51</v>
      </c>
      <c r="O49">
        <v>47</v>
      </c>
      <c r="P49" t="s">
        <v>237</v>
      </c>
      <c r="Q49">
        <v>31046</v>
      </c>
      <c r="R49" t="s">
        <v>238</v>
      </c>
    </row>
    <row r="50" spans="1:18">
      <c r="A50" s="42" t="s">
        <v>374</v>
      </c>
      <c r="B50" s="43" t="s">
        <v>265</v>
      </c>
      <c r="C50" s="43" t="s">
        <v>179</v>
      </c>
      <c r="D50" s="43" t="s">
        <v>266</v>
      </c>
      <c r="E50" s="28"/>
      <c r="G50" s="25" t="str">
        <f t="shared" si="0"/>
        <v>67南湖职校</v>
      </c>
      <c r="H50" s="26" t="s">
        <v>108</v>
      </c>
      <c r="I50" s="26" t="s">
        <v>109</v>
      </c>
      <c r="J50" s="26">
        <v>16</v>
      </c>
      <c r="K50" s="26">
        <v>0</v>
      </c>
      <c r="L50" s="26">
        <v>16</v>
      </c>
      <c r="M50" s="26">
        <v>63</v>
      </c>
      <c r="O50">
        <v>48</v>
      </c>
      <c r="P50" t="s">
        <v>239</v>
      </c>
      <c r="Q50">
        <v>31047</v>
      </c>
      <c r="R50" t="s">
        <v>240</v>
      </c>
    </row>
    <row r="51" spans="1:18">
      <c r="A51" s="42" t="s">
        <v>375</v>
      </c>
      <c r="B51" s="43" t="s">
        <v>269</v>
      </c>
      <c r="C51" s="43" t="s">
        <v>118</v>
      </c>
      <c r="D51" s="43" t="s">
        <v>270</v>
      </c>
      <c r="E51" s="28"/>
      <c r="G51" s="25" t="str">
        <f t="shared" si="0"/>
        <v xml:space="preserve">70旅游局  </v>
      </c>
      <c r="H51" s="26" t="s">
        <v>110</v>
      </c>
      <c r="I51" s="26" t="s">
        <v>111</v>
      </c>
      <c r="J51" s="26">
        <v>286</v>
      </c>
      <c r="K51" s="26">
        <v>0</v>
      </c>
      <c r="L51" s="26">
        <v>286</v>
      </c>
      <c r="M51" s="26">
        <v>44</v>
      </c>
      <c r="O51">
        <v>49</v>
      </c>
      <c r="P51" t="s">
        <v>241</v>
      </c>
      <c r="Q51">
        <v>31048</v>
      </c>
      <c r="R51" t="s">
        <v>242</v>
      </c>
    </row>
    <row r="52" spans="1:18">
      <c r="A52" s="42" t="s">
        <v>376</v>
      </c>
      <c r="B52" s="43" t="s">
        <v>271</v>
      </c>
      <c r="C52" s="43" t="s">
        <v>183</v>
      </c>
      <c r="D52" s="43" t="s">
        <v>272</v>
      </c>
      <c r="E52" s="28"/>
      <c r="G52" s="25" t="str">
        <f t="shared" si="0"/>
        <v>73上开商院</v>
      </c>
      <c r="H52" s="26" t="s">
        <v>113</v>
      </c>
      <c r="I52" s="26" t="s">
        <v>114</v>
      </c>
      <c r="J52" s="26">
        <v>71</v>
      </c>
      <c r="K52" s="26">
        <v>0</v>
      </c>
      <c r="L52" s="26">
        <v>71</v>
      </c>
      <c r="M52" s="26">
        <v>57</v>
      </c>
      <c r="O52">
        <v>50</v>
      </c>
      <c r="P52" t="s">
        <v>297</v>
      </c>
      <c r="Q52">
        <v>31049</v>
      </c>
      <c r="R52" t="s">
        <v>298</v>
      </c>
    </row>
    <row r="53" spans="1:18">
      <c r="A53" s="42" t="s">
        <v>377</v>
      </c>
      <c r="B53" s="43" t="s">
        <v>395</v>
      </c>
      <c r="C53" s="43" t="s">
        <v>121</v>
      </c>
      <c r="D53" s="43" t="s">
        <v>396</v>
      </c>
      <c r="E53" s="28"/>
      <c r="G53" s="25" t="str">
        <f t="shared" si="0"/>
        <v>74泽达进修</v>
      </c>
      <c r="H53" s="26" t="s">
        <v>204</v>
      </c>
      <c r="I53" s="26" t="s">
        <v>205</v>
      </c>
      <c r="J53" s="26">
        <v>25</v>
      </c>
      <c r="K53" s="26">
        <v>0</v>
      </c>
      <c r="L53" s="26">
        <v>25</v>
      </c>
      <c r="M53" s="26">
        <v>60</v>
      </c>
      <c r="O53">
        <v>51</v>
      </c>
      <c r="P53" t="s">
        <v>95</v>
      </c>
      <c r="Q53">
        <v>31050</v>
      </c>
      <c r="R53" t="s">
        <v>97</v>
      </c>
    </row>
    <row r="54" spans="1:18">
      <c r="A54" s="42" t="s">
        <v>378</v>
      </c>
      <c r="B54" s="43" t="s">
        <v>275</v>
      </c>
      <c r="C54" s="43" t="s">
        <v>185</v>
      </c>
      <c r="D54" s="43" t="s">
        <v>276</v>
      </c>
      <c r="E54" s="28"/>
      <c r="G54" s="25" t="str">
        <f t="shared" si="0"/>
        <v>75交大昂立</v>
      </c>
      <c r="H54" s="26" t="s">
        <v>175</v>
      </c>
      <c r="I54" s="26" t="s">
        <v>176</v>
      </c>
      <c r="J54" s="26">
        <v>720</v>
      </c>
      <c r="K54" s="26">
        <v>0</v>
      </c>
      <c r="L54" s="26">
        <v>720</v>
      </c>
      <c r="M54" s="26">
        <v>33</v>
      </c>
      <c r="O54">
        <v>52</v>
      </c>
      <c r="P54" t="s">
        <v>195</v>
      </c>
      <c r="Q54">
        <v>31051</v>
      </c>
      <c r="R54" t="s">
        <v>168</v>
      </c>
    </row>
    <row r="55" spans="1:18">
      <c r="A55" s="42" t="s">
        <v>379</v>
      </c>
      <c r="B55" s="43" t="s">
        <v>309</v>
      </c>
      <c r="C55" s="43" t="s">
        <v>320</v>
      </c>
      <c r="D55" s="43" t="s">
        <v>310</v>
      </c>
      <c r="E55" s="28"/>
      <c r="G55" s="25" t="str">
        <f t="shared" si="0"/>
        <v>77公共管理</v>
      </c>
      <c r="H55" s="26" t="s">
        <v>177</v>
      </c>
      <c r="I55" s="26" t="s">
        <v>178</v>
      </c>
      <c r="J55" s="26">
        <v>786</v>
      </c>
      <c r="K55" s="26">
        <v>508</v>
      </c>
      <c r="L55" s="26">
        <v>1294</v>
      </c>
      <c r="M55" s="26">
        <v>25</v>
      </c>
      <c r="O55">
        <v>53</v>
      </c>
      <c r="P55" t="s">
        <v>299</v>
      </c>
      <c r="Q55">
        <v>31052</v>
      </c>
      <c r="R55" t="s">
        <v>300</v>
      </c>
    </row>
    <row r="56" spans="1:18">
      <c r="A56" s="42" t="s">
        <v>380</v>
      </c>
      <c r="B56" s="43" t="s">
        <v>123</v>
      </c>
      <c r="C56" s="43" t="s">
        <v>124</v>
      </c>
      <c r="D56" s="43" t="s">
        <v>125</v>
      </c>
      <c r="E56" s="28"/>
      <c r="G56" s="25" t="str">
        <f t="shared" si="0"/>
        <v xml:space="preserve">78管理系  </v>
      </c>
      <c r="H56" s="26" t="s">
        <v>179</v>
      </c>
      <c r="I56" s="26" t="s">
        <v>180</v>
      </c>
      <c r="J56" s="26">
        <v>988</v>
      </c>
      <c r="K56" s="26">
        <v>502</v>
      </c>
      <c r="L56" s="26">
        <v>1490</v>
      </c>
      <c r="M56" s="26">
        <v>22</v>
      </c>
      <c r="O56">
        <v>54</v>
      </c>
      <c r="P56" t="s">
        <v>301</v>
      </c>
      <c r="Q56">
        <v>31053</v>
      </c>
      <c r="R56" t="s">
        <v>302</v>
      </c>
    </row>
    <row r="57" spans="1:18">
      <c r="A57" s="42" t="s">
        <v>381</v>
      </c>
      <c r="B57" s="43" t="s">
        <v>200</v>
      </c>
      <c r="C57" s="43" t="s">
        <v>321</v>
      </c>
      <c r="D57" s="43" t="s">
        <v>187</v>
      </c>
      <c r="E57" s="28"/>
      <c r="G57" s="25" t="str">
        <f t="shared" si="0"/>
        <v>79金融会计</v>
      </c>
      <c r="H57" s="26" t="s">
        <v>116</v>
      </c>
      <c r="I57" s="26" t="s">
        <v>117</v>
      </c>
      <c r="J57" s="26">
        <v>443</v>
      </c>
      <c r="K57" s="26">
        <v>311</v>
      </c>
      <c r="L57" s="26">
        <v>754</v>
      </c>
      <c r="M57" s="26">
        <v>32</v>
      </c>
      <c r="O57">
        <v>55</v>
      </c>
      <c r="P57" t="s">
        <v>243</v>
      </c>
      <c r="Q57">
        <v>31054</v>
      </c>
      <c r="R57" t="s">
        <v>244</v>
      </c>
    </row>
    <row r="58" spans="1:18">
      <c r="A58" s="42" t="s">
        <v>382</v>
      </c>
      <c r="B58" s="43" t="s">
        <v>201</v>
      </c>
      <c r="C58" s="43" t="s">
        <v>322</v>
      </c>
      <c r="D58" s="43" t="s">
        <v>188</v>
      </c>
      <c r="E58" s="28"/>
      <c r="G58" s="25" t="str">
        <f t="shared" si="0"/>
        <v xml:space="preserve">80外语系  </v>
      </c>
      <c r="H58" s="26" t="s">
        <v>181</v>
      </c>
      <c r="I58" s="26" t="s">
        <v>182</v>
      </c>
      <c r="J58" s="26">
        <v>134</v>
      </c>
      <c r="K58" s="26">
        <v>46</v>
      </c>
      <c r="L58" s="26">
        <v>180</v>
      </c>
      <c r="M58" s="26">
        <v>49</v>
      </c>
      <c r="O58">
        <v>56</v>
      </c>
      <c r="P58" t="s">
        <v>245</v>
      </c>
      <c r="Q58">
        <v>31055</v>
      </c>
      <c r="R58" t="s">
        <v>246</v>
      </c>
    </row>
    <row r="59" spans="1:18">
      <c r="A59" s="42" t="s">
        <v>383</v>
      </c>
      <c r="B59" s="43" t="s">
        <v>126</v>
      </c>
      <c r="C59" s="43" t="s">
        <v>323</v>
      </c>
      <c r="D59" s="43" t="s">
        <v>127</v>
      </c>
      <c r="E59" s="28"/>
      <c r="G59" s="25" t="str">
        <f t="shared" si="0"/>
        <v>81文学艺术</v>
      </c>
      <c r="H59" s="26" t="s">
        <v>118</v>
      </c>
      <c r="I59" s="26" t="s">
        <v>119</v>
      </c>
      <c r="J59" s="26">
        <v>274</v>
      </c>
      <c r="K59" s="26">
        <v>23</v>
      </c>
      <c r="L59" s="26">
        <v>297</v>
      </c>
      <c r="M59" s="26">
        <v>43</v>
      </c>
      <c r="O59">
        <v>57</v>
      </c>
      <c r="P59" t="s">
        <v>196</v>
      </c>
      <c r="Q59">
        <v>31056</v>
      </c>
      <c r="R59" t="s">
        <v>170</v>
      </c>
    </row>
    <row r="60" spans="1:18">
      <c r="A60" s="42" t="s">
        <v>384</v>
      </c>
      <c r="B60" s="43" t="s">
        <v>128</v>
      </c>
      <c r="C60" s="43" t="s">
        <v>324</v>
      </c>
      <c r="D60" s="43" t="s">
        <v>129</v>
      </c>
      <c r="E60" s="28"/>
      <c r="G60" s="25" t="str">
        <f t="shared" si="0"/>
        <v>82信息工程</v>
      </c>
      <c r="H60" s="26" t="s">
        <v>183</v>
      </c>
      <c r="I60" s="26" t="s">
        <v>184</v>
      </c>
      <c r="J60" s="26">
        <v>969</v>
      </c>
      <c r="K60" s="26">
        <v>82</v>
      </c>
      <c r="L60" s="26">
        <v>1051</v>
      </c>
      <c r="M60" s="26">
        <v>28</v>
      </c>
      <c r="O60">
        <v>58</v>
      </c>
      <c r="P60" t="s">
        <v>247</v>
      </c>
      <c r="Q60">
        <v>31057</v>
      </c>
      <c r="R60" t="s">
        <v>248</v>
      </c>
    </row>
    <row r="61" spans="1:18">
      <c r="A61" s="42" t="s">
        <v>385</v>
      </c>
      <c r="B61" s="43" t="s">
        <v>130</v>
      </c>
      <c r="C61" s="43" t="s">
        <v>325</v>
      </c>
      <c r="D61" s="43" t="s">
        <v>131</v>
      </c>
      <c r="E61" s="28"/>
      <c r="G61" s="25" t="str">
        <f t="shared" si="0"/>
        <v>83家政健康</v>
      </c>
      <c r="H61" s="26" t="s">
        <v>121</v>
      </c>
      <c r="I61" s="26" t="s">
        <v>122</v>
      </c>
      <c r="J61" s="26">
        <v>94</v>
      </c>
      <c r="K61" s="26">
        <v>243</v>
      </c>
      <c r="L61" s="26">
        <v>337</v>
      </c>
      <c r="M61" s="26">
        <v>40</v>
      </c>
      <c r="O61">
        <v>59</v>
      </c>
      <c r="P61" t="s">
        <v>197</v>
      </c>
      <c r="Q61">
        <v>31058</v>
      </c>
      <c r="R61" t="s">
        <v>172</v>
      </c>
    </row>
    <row r="62" spans="1:18">
      <c r="A62" s="42" t="s">
        <v>397</v>
      </c>
      <c r="B62" s="43" t="s">
        <v>398</v>
      </c>
      <c r="C62" s="43" t="s">
        <v>398</v>
      </c>
      <c r="D62" s="43" t="s">
        <v>398</v>
      </c>
      <c r="E62" s="28"/>
      <c r="G62" s="25" t="str">
        <f t="shared" si="0"/>
        <v xml:space="preserve">86外经贸  </v>
      </c>
      <c r="H62" s="26" t="s">
        <v>185</v>
      </c>
      <c r="I62" s="26" t="s">
        <v>186</v>
      </c>
      <c r="J62" s="26">
        <v>270</v>
      </c>
      <c r="K62" s="26">
        <v>0</v>
      </c>
      <c r="L62" s="26">
        <v>270</v>
      </c>
      <c r="M62" s="26">
        <v>45</v>
      </c>
      <c r="O62">
        <v>60</v>
      </c>
      <c r="P62" t="s">
        <v>249</v>
      </c>
      <c r="Q62">
        <v>31059</v>
      </c>
      <c r="R62" t="s">
        <v>250</v>
      </c>
    </row>
    <row r="63" spans="1:18">
      <c r="A63" s="26"/>
      <c r="B63" s="26"/>
      <c r="C63" s="1"/>
      <c r="D63" s="26"/>
      <c r="E63" s="28"/>
      <c r="G63" s="25" t="str">
        <f t="shared" si="0"/>
        <v>88徐汇财贸</v>
      </c>
      <c r="H63" s="26" t="s">
        <v>124</v>
      </c>
      <c r="I63" s="26" t="s">
        <v>125</v>
      </c>
      <c r="J63" s="26">
        <v>1824</v>
      </c>
      <c r="K63" s="26">
        <v>617</v>
      </c>
      <c r="L63" s="26">
        <v>2441</v>
      </c>
      <c r="M63" s="26">
        <v>16</v>
      </c>
      <c r="O63">
        <v>61</v>
      </c>
      <c r="P63" t="s">
        <v>98</v>
      </c>
      <c r="Q63">
        <v>31060</v>
      </c>
      <c r="R63" t="s">
        <v>100</v>
      </c>
    </row>
    <row r="64" spans="1:18">
      <c r="A64" s="26"/>
      <c r="B64" s="26"/>
      <c r="C64" s="1"/>
      <c r="D64" s="26"/>
      <c r="E64" s="28"/>
      <c r="G64" s="25" t="str">
        <f t="shared" si="0"/>
        <v>89建设分校</v>
      </c>
      <c r="H64" s="26">
        <v>31089</v>
      </c>
      <c r="I64" s="26" t="s">
        <v>187</v>
      </c>
      <c r="J64" s="26">
        <v>241</v>
      </c>
      <c r="K64" s="26">
        <v>0</v>
      </c>
      <c r="L64" s="26">
        <v>241</v>
      </c>
      <c r="M64" s="26">
        <v>46</v>
      </c>
      <c r="O64">
        <v>62</v>
      </c>
      <c r="P64" t="s">
        <v>207</v>
      </c>
      <c r="Q64">
        <v>31061</v>
      </c>
      <c r="R64" t="s">
        <v>203</v>
      </c>
    </row>
    <row r="65" spans="1:18">
      <c r="A65" s="26"/>
      <c r="B65" s="26"/>
      <c r="C65" s="1"/>
      <c r="D65" s="26"/>
      <c r="E65" s="28"/>
      <c r="G65" s="25" t="str">
        <f t="shared" si="0"/>
        <v>91闸北分校</v>
      </c>
      <c r="H65" s="26">
        <v>31091</v>
      </c>
      <c r="I65" s="26" t="s">
        <v>188</v>
      </c>
      <c r="J65" s="26">
        <v>1940</v>
      </c>
      <c r="K65" s="26">
        <v>369</v>
      </c>
      <c r="L65" s="26">
        <v>2309</v>
      </c>
      <c r="M65" s="26">
        <v>17</v>
      </c>
      <c r="O65">
        <v>63</v>
      </c>
      <c r="P65" t="s">
        <v>101</v>
      </c>
      <c r="Q65">
        <v>31062</v>
      </c>
      <c r="R65" t="s">
        <v>103</v>
      </c>
    </row>
    <row r="66" spans="1:18">
      <c r="A66" s="26"/>
      <c r="B66" s="26"/>
      <c r="C66" s="1"/>
      <c r="D66" s="26"/>
      <c r="E66" s="28"/>
      <c r="G66" s="25" t="str">
        <f t="shared" si="0"/>
        <v>92静安分校</v>
      </c>
      <c r="H66" s="26">
        <v>31092</v>
      </c>
      <c r="I66" s="26" t="s">
        <v>127</v>
      </c>
      <c r="J66" s="26">
        <v>736</v>
      </c>
      <c r="K66" s="26">
        <v>468</v>
      </c>
      <c r="L66" s="26">
        <v>1204</v>
      </c>
      <c r="M66" s="26">
        <v>26</v>
      </c>
      <c r="O66">
        <v>64</v>
      </c>
      <c r="P66" t="s">
        <v>251</v>
      </c>
      <c r="Q66">
        <v>31063</v>
      </c>
      <c r="R66" t="s">
        <v>252</v>
      </c>
    </row>
    <row r="67" spans="1:18">
      <c r="A67" s="26"/>
      <c r="B67" s="26"/>
      <c r="C67" s="1"/>
      <c r="D67" s="26"/>
      <c r="E67" s="28"/>
      <c r="G67" s="25" t="str">
        <f t="shared" si="0"/>
        <v>93徐汇分校</v>
      </c>
      <c r="H67" s="26">
        <v>31093</v>
      </c>
      <c r="I67" s="26" t="s">
        <v>129</v>
      </c>
      <c r="J67" s="26">
        <v>764</v>
      </c>
      <c r="K67" s="26">
        <v>237</v>
      </c>
      <c r="L67" s="26">
        <v>1001</v>
      </c>
      <c r="M67" s="26">
        <v>29</v>
      </c>
      <c r="O67">
        <v>65</v>
      </c>
      <c r="P67" t="s">
        <v>253</v>
      </c>
      <c r="Q67">
        <v>31064</v>
      </c>
      <c r="R67" t="s">
        <v>254</v>
      </c>
    </row>
    <row r="68" spans="1:18">
      <c r="A68" s="26"/>
      <c r="B68" s="26"/>
      <c r="C68" s="1"/>
      <c r="D68" s="26"/>
      <c r="E68" s="28"/>
      <c r="G68" s="25" t="str">
        <f>MID(H68,4,2)&amp;I68</f>
        <v>97石化工业</v>
      </c>
      <c r="H68" s="26">
        <v>31097</v>
      </c>
      <c r="I68" s="26" t="s">
        <v>131</v>
      </c>
      <c r="J68" s="26">
        <v>106</v>
      </c>
      <c r="K68" s="26">
        <v>0</v>
      </c>
      <c r="L68" s="26">
        <v>106</v>
      </c>
      <c r="M68" s="26">
        <v>55</v>
      </c>
      <c r="O68">
        <v>66</v>
      </c>
      <c r="P68" t="s">
        <v>255</v>
      </c>
      <c r="Q68">
        <v>31065</v>
      </c>
      <c r="R68" t="s">
        <v>256</v>
      </c>
    </row>
    <row r="69" spans="1:18">
      <c r="A69" s="26"/>
      <c r="B69" s="26"/>
      <c r="C69" s="1"/>
      <c r="D69" s="26"/>
      <c r="E69" s="28"/>
      <c r="H69" s="25" t="s">
        <v>189</v>
      </c>
      <c r="I69" s="25"/>
      <c r="J69" s="25"/>
      <c r="K69" s="25"/>
      <c r="L69" s="25"/>
      <c r="M69" s="25"/>
      <c r="O69">
        <v>67</v>
      </c>
      <c r="P69" t="s">
        <v>104</v>
      </c>
      <c r="Q69">
        <v>31066</v>
      </c>
      <c r="R69" t="s">
        <v>106</v>
      </c>
    </row>
    <row r="70" spans="1:18">
      <c r="A70" s="26"/>
      <c r="B70" s="26"/>
      <c r="C70" s="1"/>
      <c r="D70" s="26"/>
      <c r="E70" s="28"/>
      <c r="H70" s="25" t="s">
        <v>190</v>
      </c>
      <c r="I70" s="25"/>
      <c r="J70" s="25"/>
      <c r="K70" s="25"/>
      <c r="L70" s="25"/>
      <c r="M70" s="25"/>
      <c r="O70">
        <v>68</v>
      </c>
      <c r="P70" t="s">
        <v>107</v>
      </c>
      <c r="Q70">
        <v>31067</v>
      </c>
      <c r="R70" t="s">
        <v>109</v>
      </c>
    </row>
    <row r="71" spans="1:18">
      <c r="A71" s="26"/>
      <c r="B71" s="26"/>
      <c r="C71" s="1"/>
      <c r="D71" s="26"/>
      <c r="E71" s="28"/>
      <c r="O71">
        <v>69</v>
      </c>
      <c r="P71" t="s">
        <v>303</v>
      </c>
      <c r="Q71">
        <v>31068</v>
      </c>
      <c r="R71" t="s">
        <v>304</v>
      </c>
    </row>
    <row r="72" spans="1:18">
      <c r="A72" s="26"/>
      <c r="B72" s="26"/>
      <c r="C72" s="1"/>
      <c r="D72" s="26"/>
      <c r="E72" s="28"/>
      <c r="O72">
        <v>70</v>
      </c>
      <c r="P72" t="s">
        <v>257</v>
      </c>
      <c r="Q72">
        <v>31069</v>
      </c>
      <c r="R72" t="s">
        <v>258</v>
      </c>
    </row>
    <row r="73" spans="1:18">
      <c r="A73" s="26"/>
      <c r="B73" s="26"/>
      <c r="C73" s="1"/>
      <c r="D73" s="26"/>
      <c r="E73" s="28"/>
      <c r="O73">
        <v>71</v>
      </c>
      <c r="P73" t="s">
        <v>259</v>
      </c>
      <c r="Q73">
        <v>31070</v>
      </c>
      <c r="R73" t="s">
        <v>260</v>
      </c>
    </row>
    <row r="74" spans="1:18">
      <c r="A74" s="26"/>
      <c r="B74" s="26"/>
      <c r="C74" s="1"/>
      <c r="D74" s="26"/>
      <c r="E74" s="28"/>
      <c r="O74">
        <v>72</v>
      </c>
      <c r="P74" t="s">
        <v>261</v>
      </c>
      <c r="Q74">
        <v>31071</v>
      </c>
      <c r="R74" t="s">
        <v>262</v>
      </c>
    </row>
    <row r="75" spans="1:18">
      <c r="A75" s="26"/>
      <c r="B75" s="26"/>
      <c r="C75" s="1"/>
      <c r="D75" s="26"/>
      <c r="E75" s="28"/>
      <c r="O75">
        <v>73</v>
      </c>
      <c r="P75" t="s">
        <v>263</v>
      </c>
      <c r="Q75">
        <v>31072</v>
      </c>
      <c r="R75" t="s">
        <v>264</v>
      </c>
    </row>
    <row r="76" spans="1:18">
      <c r="A76" s="26"/>
      <c r="B76" s="26"/>
      <c r="C76" s="1"/>
      <c r="D76" s="26"/>
      <c r="E76" s="28"/>
      <c r="O76">
        <v>74</v>
      </c>
      <c r="P76" t="s">
        <v>112</v>
      </c>
      <c r="Q76">
        <v>31073</v>
      </c>
      <c r="R76" t="s">
        <v>114</v>
      </c>
    </row>
    <row r="77" spans="1:18">
      <c r="A77" s="26"/>
      <c r="B77" s="26"/>
      <c r="C77" s="1"/>
      <c r="D77" s="26"/>
      <c r="E77" s="28"/>
      <c r="O77">
        <v>75</v>
      </c>
      <c r="P77" t="s">
        <v>208</v>
      </c>
      <c r="Q77">
        <v>31074</v>
      </c>
      <c r="R77" t="s">
        <v>205</v>
      </c>
    </row>
    <row r="78" spans="1:18">
      <c r="A78" s="26"/>
      <c r="B78" s="26"/>
      <c r="C78" s="1"/>
      <c r="D78" s="26"/>
      <c r="E78" s="28"/>
      <c r="O78">
        <v>76</v>
      </c>
      <c r="P78" t="s">
        <v>198</v>
      </c>
      <c r="Q78">
        <v>31075</v>
      </c>
      <c r="R78" t="s">
        <v>176</v>
      </c>
    </row>
    <row r="79" spans="1:18">
      <c r="A79" s="26"/>
      <c r="B79" s="26"/>
      <c r="C79" s="1"/>
      <c r="D79" s="26"/>
      <c r="E79" s="28"/>
      <c r="O79">
        <v>77</v>
      </c>
      <c r="P79" t="s">
        <v>305</v>
      </c>
      <c r="Q79">
        <v>31076</v>
      </c>
      <c r="R79" t="s">
        <v>306</v>
      </c>
    </row>
    <row r="80" spans="1:18">
      <c r="A80" s="26"/>
      <c r="B80" s="26"/>
      <c r="C80" s="1"/>
      <c r="D80" s="26"/>
      <c r="E80" s="28"/>
      <c r="O80">
        <v>78</v>
      </c>
      <c r="P80" t="s">
        <v>199</v>
      </c>
      <c r="Q80">
        <v>31077</v>
      </c>
      <c r="R80" t="s">
        <v>178</v>
      </c>
    </row>
    <row r="81" spans="1:18">
      <c r="A81" s="26"/>
      <c r="B81" s="26"/>
      <c r="C81" s="1"/>
      <c r="D81" s="26"/>
      <c r="E81" s="28"/>
      <c r="O81">
        <v>79</v>
      </c>
      <c r="P81" t="s">
        <v>265</v>
      </c>
      <c r="Q81">
        <v>31078</v>
      </c>
      <c r="R81" t="s">
        <v>266</v>
      </c>
    </row>
    <row r="82" spans="1:18">
      <c r="A82" s="26"/>
      <c r="B82" s="26"/>
      <c r="C82" s="1"/>
      <c r="D82" s="26"/>
      <c r="E82" s="28"/>
      <c r="O82">
        <v>80</v>
      </c>
      <c r="P82" t="s">
        <v>115</v>
      </c>
      <c r="Q82">
        <v>31079</v>
      </c>
      <c r="R82" t="s">
        <v>117</v>
      </c>
    </row>
    <row r="83" spans="1:18">
      <c r="A83" s="26"/>
      <c r="B83" s="26"/>
      <c r="C83" s="1"/>
      <c r="D83" s="26"/>
      <c r="E83" s="28"/>
      <c r="O83">
        <v>81</v>
      </c>
      <c r="P83" t="s">
        <v>267</v>
      </c>
      <c r="Q83">
        <v>31080</v>
      </c>
      <c r="R83" t="s">
        <v>268</v>
      </c>
    </row>
    <row r="84" spans="1:18">
      <c r="A84" s="26"/>
      <c r="B84" s="26"/>
      <c r="C84" s="1"/>
      <c r="D84" s="26"/>
      <c r="E84" s="28"/>
      <c r="O84">
        <v>82</v>
      </c>
      <c r="P84" t="s">
        <v>269</v>
      </c>
      <c r="Q84">
        <v>31081</v>
      </c>
      <c r="R84" t="s">
        <v>270</v>
      </c>
    </row>
    <row r="85" spans="1:18">
      <c r="A85" s="26"/>
      <c r="B85" s="26"/>
      <c r="C85" s="1"/>
      <c r="D85" s="26"/>
      <c r="E85" s="28"/>
      <c r="O85">
        <v>83</v>
      </c>
      <c r="P85" t="s">
        <v>271</v>
      </c>
      <c r="Q85">
        <v>31082</v>
      </c>
      <c r="R85" t="s">
        <v>272</v>
      </c>
    </row>
    <row r="86" spans="1:18">
      <c r="A86" s="26"/>
      <c r="B86" s="26"/>
      <c r="C86" s="1"/>
      <c r="D86" s="26"/>
      <c r="E86" s="28"/>
      <c r="O86">
        <v>84</v>
      </c>
      <c r="P86" t="s">
        <v>120</v>
      </c>
      <c r="Q86">
        <v>31083</v>
      </c>
      <c r="R86" t="s">
        <v>122</v>
      </c>
    </row>
    <row r="87" spans="1:18">
      <c r="A87" s="26"/>
      <c r="B87" s="26"/>
      <c r="C87" s="1"/>
      <c r="D87" s="26"/>
      <c r="E87" s="28"/>
      <c r="O87">
        <v>85</v>
      </c>
      <c r="P87" t="s">
        <v>273</v>
      </c>
      <c r="Q87">
        <v>31084</v>
      </c>
      <c r="R87" t="s">
        <v>274</v>
      </c>
    </row>
    <row r="88" spans="1:18">
      <c r="A88" s="26"/>
      <c r="B88" s="26"/>
      <c r="C88" s="1"/>
      <c r="D88" s="26"/>
      <c r="E88" s="28"/>
      <c r="O88">
        <v>86</v>
      </c>
      <c r="P88" t="s">
        <v>307</v>
      </c>
      <c r="Q88">
        <v>31085</v>
      </c>
      <c r="R88" t="s">
        <v>308</v>
      </c>
    </row>
    <row r="89" spans="1:18">
      <c r="A89" s="26"/>
      <c r="B89" s="26"/>
      <c r="C89" s="1"/>
      <c r="D89" s="26"/>
      <c r="E89" s="28"/>
      <c r="O89">
        <v>87</v>
      </c>
      <c r="P89" t="s">
        <v>275</v>
      </c>
      <c r="Q89">
        <v>31086</v>
      </c>
      <c r="R89" t="s">
        <v>276</v>
      </c>
    </row>
    <row r="90" spans="1:18">
      <c r="A90" s="26"/>
      <c r="B90" s="26"/>
      <c r="C90" s="1"/>
      <c r="D90" s="26"/>
      <c r="E90" s="28"/>
      <c r="O90">
        <v>88</v>
      </c>
      <c r="P90" t="s">
        <v>309</v>
      </c>
      <c r="Q90">
        <v>31087</v>
      </c>
      <c r="R90" t="s">
        <v>310</v>
      </c>
    </row>
    <row r="91" spans="1:18">
      <c r="A91" s="26"/>
      <c r="B91" s="26"/>
      <c r="C91" s="1"/>
      <c r="D91" s="26"/>
      <c r="E91" s="28"/>
      <c r="O91">
        <v>89</v>
      </c>
      <c r="P91" t="s">
        <v>123</v>
      </c>
      <c r="Q91">
        <v>31088</v>
      </c>
      <c r="R91" t="s">
        <v>125</v>
      </c>
    </row>
    <row r="92" spans="1:18">
      <c r="A92" s="26"/>
      <c r="B92" s="26"/>
      <c r="C92" s="1"/>
      <c r="D92" s="26"/>
      <c r="E92" s="28"/>
      <c r="O92">
        <v>90</v>
      </c>
      <c r="P92" t="s">
        <v>200</v>
      </c>
      <c r="Q92">
        <v>31089</v>
      </c>
      <c r="R92" t="s">
        <v>187</v>
      </c>
    </row>
    <row r="93" spans="1:18">
      <c r="A93" s="26"/>
      <c r="B93" s="26"/>
      <c r="C93" s="1"/>
      <c r="D93" s="26"/>
      <c r="E93" s="28"/>
      <c r="O93">
        <v>91</v>
      </c>
      <c r="P93" t="s">
        <v>311</v>
      </c>
      <c r="Q93">
        <v>31090</v>
      </c>
      <c r="R93" t="s">
        <v>312</v>
      </c>
    </row>
    <row r="94" spans="1:18">
      <c r="A94" s="26"/>
      <c r="B94" s="26"/>
      <c r="C94" s="1"/>
      <c r="D94" s="26"/>
      <c r="E94" s="28"/>
      <c r="O94">
        <v>92</v>
      </c>
      <c r="P94" t="s">
        <v>201</v>
      </c>
      <c r="Q94">
        <v>31091</v>
      </c>
      <c r="R94" t="s">
        <v>188</v>
      </c>
    </row>
    <row r="95" spans="1:18">
      <c r="A95" s="26"/>
      <c r="B95" s="26"/>
      <c r="C95" s="1"/>
      <c r="D95" s="26"/>
      <c r="E95" s="28"/>
      <c r="O95">
        <v>93</v>
      </c>
      <c r="P95" t="s">
        <v>126</v>
      </c>
      <c r="Q95">
        <v>31092</v>
      </c>
      <c r="R95" t="s">
        <v>127</v>
      </c>
    </row>
    <row r="96" spans="1:18">
      <c r="A96" s="26"/>
      <c r="B96" s="26"/>
      <c r="C96" s="1"/>
      <c r="D96" s="26"/>
      <c r="E96" s="28"/>
      <c r="O96">
        <v>94</v>
      </c>
      <c r="P96" t="s">
        <v>128</v>
      </c>
      <c r="Q96">
        <v>31093</v>
      </c>
      <c r="R96" t="s">
        <v>129</v>
      </c>
    </row>
    <row r="97" spans="1:18">
      <c r="A97" s="26"/>
      <c r="B97" s="26"/>
      <c r="C97" s="1"/>
      <c r="D97" s="26"/>
      <c r="E97" s="28"/>
      <c r="O97">
        <v>95</v>
      </c>
      <c r="P97" t="s">
        <v>277</v>
      </c>
      <c r="Q97">
        <v>31094</v>
      </c>
      <c r="R97" t="s">
        <v>278</v>
      </c>
    </row>
    <row r="98" spans="1:18">
      <c r="A98" s="26"/>
      <c r="B98" s="26"/>
      <c r="C98" s="1"/>
      <c r="D98" s="26"/>
      <c r="E98" s="28"/>
      <c r="O98">
        <v>96</v>
      </c>
      <c r="P98" t="s">
        <v>279</v>
      </c>
      <c r="Q98">
        <v>31095</v>
      </c>
      <c r="R98" t="s">
        <v>280</v>
      </c>
    </row>
    <row r="99" spans="1:18">
      <c r="A99" s="26"/>
      <c r="B99" s="26"/>
      <c r="C99" s="1"/>
      <c r="D99" s="26"/>
      <c r="E99" s="28"/>
      <c r="O99">
        <v>97</v>
      </c>
      <c r="P99" t="s">
        <v>313</v>
      </c>
      <c r="Q99">
        <v>31096</v>
      </c>
      <c r="R99" t="s">
        <v>314</v>
      </c>
    </row>
    <row r="100" spans="1:18">
      <c r="A100" s="26"/>
      <c r="B100" s="26"/>
      <c r="C100" s="1"/>
      <c r="D100" s="26"/>
      <c r="E100" s="28"/>
      <c r="O100">
        <v>98</v>
      </c>
      <c r="P100" t="s">
        <v>130</v>
      </c>
      <c r="Q100">
        <v>31097</v>
      </c>
      <c r="R100" t="s">
        <v>131</v>
      </c>
    </row>
    <row r="101" spans="1:18">
      <c r="A101" s="26"/>
      <c r="B101" s="26"/>
      <c r="C101" s="1"/>
      <c r="D101" s="26"/>
      <c r="E101" s="28"/>
      <c r="O101">
        <v>99</v>
      </c>
      <c r="P101" t="s">
        <v>315</v>
      </c>
      <c r="Q101">
        <v>31098</v>
      </c>
      <c r="R101" t="s">
        <v>316</v>
      </c>
    </row>
    <row r="102" spans="1:18">
      <c r="O102">
        <v>100</v>
      </c>
      <c r="P102" t="s">
        <v>317</v>
      </c>
      <c r="Q102">
        <v>31099</v>
      </c>
      <c r="R102" t="s">
        <v>318</v>
      </c>
    </row>
  </sheetData>
  <phoneticPr fontId="2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B60"/>
  <sheetViews>
    <sheetView tabSelected="1" workbookViewId="0">
      <selection activeCell="A20" sqref="A20"/>
    </sheetView>
  </sheetViews>
  <sheetFormatPr defaultRowHeight="13.5"/>
  <cols>
    <col min="1" max="1" width="4.875" customWidth="1"/>
    <col min="3" max="3" width="9.5" customWidth="1"/>
    <col min="4" max="4" width="9" style="30" bestFit="1" customWidth="1"/>
    <col min="5" max="5" width="5.25" bestFit="1" customWidth="1"/>
    <col min="6" max="6" width="17.75" customWidth="1"/>
    <col min="7" max="7" width="5.25" hidden="1" customWidth="1"/>
    <col min="8" max="8" width="10.25" bestFit="1" customWidth="1"/>
    <col min="9" max="9" width="17.25" bestFit="1" customWidth="1"/>
    <col min="10" max="10" width="11.25" hidden="1" customWidth="1"/>
    <col min="11" max="11" width="10.625" style="30" customWidth="1"/>
    <col min="12" max="12" width="10.25" bestFit="1" customWidth="1"/>
    <col min="13" max="13" width="20.25" bestFit="1" customWidth="1"/>
    <col min="14" max="14" width="11" bestFit="1" customWidth="1"/>
    <col min="19" max="19" width="11.375" bestFit="1" customWidth="1"/>
    <col min="27" max="27" width="11.375" hidden="1" customWidth="1"/>
    <col min="28" max="28" width="0" hidden="1" customWidth="1"/>
  </cols>
  <sheetData>
    <row r="1" spans="1:28" ht="28.5">
      <c r="A1" s="57" t="s">
        <v>399</v>
      </c>
      <c r="B1" s="58" t="s">
        <v>132</v>
      </c>
      <c r="C1" s="58" t="s">
        <v>133</v>
      </c>
      <c r="D1" s="58" t="s">
        <v>134</v>
      </c>
      <c r="E1" s="58" t="s">
        <v>135</v>
      </c>
      <c r="F1" s="59" t="s">
        <v>136</v>
      </c>
      <c r="G1" s="60" t="s">
        <v>137</v>
      </c>
      <c r="H1" s="34" t="s">
        <v>138</v>
      </c>
      <c r="I1" s="58" t="s">
        <v>139</v>
      </c>
      <c r="J1" s="58" t="s">
        <v>140</v>
      </c>
      <c r="K1" s="34" t="s">
        <v>403</v>
      </c>
      <c r="L1" s="29" t="s">
        <v>404</v>
      </c>
      <c r="M1" s="61" t="s">
        <v>393</v>
      </c>
      <c r="N1" s="40" t="s">
        <v>285</v>
      </c>
      <c r="O1" s="62"/>
      <c r="AA1" s="65" t="s">
        <v>3</v>
      </c>
      <c r="AB1" s="64"/>
    </row>
    <row r="2" spans="1:28" ht="21.95" customHeight="1">
      <c r="A2" s="57" t="s">
        <v>400</v>
      </c>
      <c r="B2" s="45" t="s">
        <v>388</v>
      </c>
      <c r="C2" s="45" t="s">
        <v>212</v>
      </c>
      <c r="D2" s="46" t="s">
        <v>211</v>
      </c>
      <c r="E2" s="47">
        <v>1</v>
      </c>
      <c r="F2" s="48" t="s">
        <v>210</v>
      </c>
      <c r="G2" s="49"/>
      <c r="H2" s="50">
        <v>9999</v>
      </c>
      <c r="I2" s="47" t="s">
        <v>390</v>
      </c>
      <c r="J2" s="45"/>
      <c r="K2" s="51" t="s">
        <v>271</v>
      </c>
      <c r="L2" s="37" t="str">
        <f>IF(COUNTIF(dwdm!B:B,K2),VLOOKUP(K2,dwdm!B:D,2,FALSE),"")</f>
        <v>31082</v>
      </c>
      <c r="M2" s="52" t="s">
        <v>391</v>
      </c>
      <c r="N2" s="53" t="s">
        <v>387</v>
      </c>
      <c r="O2" s="54" t="s">
        <v>284</v>
      </c>
      <c r="AA2" s="65" t="s">
        <v>6</v>
      </c>
      <c r="AB2" s="64"/>
    </row>
    <row r="3" spans="1:28" ht="58.5" customHeight="1">
      <c r="A3" s="57" t="s">
        <v>401</v>
      </c>
      <c r="B3" s="46" t="s">
        <v>389</v>
      </c>
      <c r="C3" s="46" t="s">
        <v>149</v>
      </c>
      <c r="D3" s="46" t="s">
        <v>209</v>
      </c>
      <c r="E3" s="47">
        <v>2</v>
      </c>
      <c r="F3" s="48" t="s">
        <v>210</v>
      </c>
      <c r="G3" s="48"/>
      <c r="H3" s="50">
        <v>9999</v>
      </c>
      <c r="I3" s="55" t="s">
        <v>392</v>
      </c>
      <c r="J3" s="46"/>
      <c r="K3" s="48" t="s">
        <v>271</v>
      </c>
      <c r="L3" s="37" t="str">
        <f>IF(COUNTIF(dwdm!B:B,K3),VLOOKUP(K3,dwdm!B:D,2,FALSE),"")</f>
        <v>31082</v>
      </c>
      <c r="M3" s="52" t="s">
        <v>394</v>
      </c>
      <c r="N3" s="53" t="s">
        <v>386</v>
      </c>
      <c r="O3" s="54" t="s">
        <v>284</v>
      </c>
      <c r="AA3" s="65" t="s">
        <v>9</v>
      </c>
      <c r="AB3" s="64"/>
    </row>
    <row r="4" spans="1:28" ht="21.95" customHeight="1">
      <c r="A4" s="56">
        <v>1</v>
      </c>
      <c r="B4" s="18"/>
      <c r="C4" s="18"/>
      <c r="D4" s="17"/>
      <c r="E4" s="10"/>
      <c r="F4" s="33"/>
      <c r="G4" s="33"/>
      <c r="H4" s="32"/>
      <c r="I4" s="10"/>
      <c r="J4" s="18"/>
      <c r="K4" s="33"/>
      <c r="L4" s="63" t="str">
        <f>IF(COUNTIF(dwdm!B:B,K4),VLOOKUP(K4,dwdm!B:D,2,FALSE),"")</f>
        <v/>
      </c>
      <c r="M4" s="22"/>
      <c r="N4" s="31"/>
      <c r="O4" s="11"/>
      <c r="AA4" s="65" t="s">
        <v>12</v>
      </c>
      <c r="AB4" s="64"/>
    </row>
    <row r="5" spans="1:28" ht="21.95" customHeight="1">
      <c r="A5" s="56">
        <v>2</v>
      </c>
      <c r="B5" s="18"/>
      <c r="C5" s="18"/>
      <c r="D5" s="17"/>
      <c r="E5" s="10"/>
      <c r="F5" s="33"/>
      <c r="G5" s="33"/>
      <c r="H5" s="32"/>
      <c r="I5" s="10"/>
      <c r="J5" s="18"/>
      <c r="K5" s="33"/>
      <c r="L5" s="63" t="str">
        <f>IF(COUNTIF(dwdm!B:B,K5),VLOOKUP(K5,dwdm!B:D,2,FALSE),"")</f>
        <v/>
      </c>
      <c r="M5" s="22"/>
      <c r="N5" s="31"/>
      <c r="O5" s="11"/>
      <c r="AA5" s="65" t="s">
        <v>15</v>
      </c>
      <c r="AB5" s="64"/>
    </row>
    <row r="6" spans="1:28" ht="21.95" customHeight="1">
      <c r="A6" s="56">
        <v>3</v>
      </c>
      <c r="B6" s="18"/>
      <c r="C6" s="18"/>
      <c r="D6" s="17"/>
      <c r="E6" s="10"/>
      <c r="F6" s="33"/>
      <c r="G6" s="33"/>
      <c r="H6" s="32"/>
      <c r="I6" s="10"/>
      <c r="J6" s="18"/>
      <c r="K6" s="33"/>
      <c r="L6" s="63" t="str">
        <f>IF(COUNTIF(dwdm!B:B,K6),VLOOKUP(K6,dwdm!B:D,2,FALSE),"")</f>
        <v/>
      </c>
      <c r="M6" s="22"/>
      <c r="N6" s="31"/>
      <c r="O6" s="11"/>
      <c r="AA6" s="65" t="s">
        <v>18</v>
      </c>
      <c r="AB6" s="64"/>
    </row>
    <row r="7" spans="1:28" ht="21.95" customHeight="1">
      <c r="A7" s="56">
        <v>4</v>
      </c>
      <c r="B7" s="18"/>
      <c r="C7" s="18"/>
      <c r="D7" s="17"/>
      <c r="E7" s="10"/>
      <c r="F7" s="33"/>
      <c r="G7" s="33"/>
      <c r="H7" s="32"/>
      <c r="I7" s="10"/>
      <c r="J7" s="18"/>
      <c r="K7" s="33"/>
      <c r="L7" s="63" t="str">
        <f>IF(COUNTIF(dwdm!B:B,K7),VLOOKUP(K7,dwdm!B:D,2,FALSE),"")</f>
        <v/>
      </c>
      <c r="M7" s="22"/>
      <c r="N7" s="31"/>
      <c r="O7" s="11"/>
      <c r="AA7" s="65" t="s">
        <v>21</v>
      </c>
      <c r="AB7" s="64"/>
    </row>
    <row r="8" spans="1:28" ht="21.95" customHeight="1">
      <c r="A8" s="56">
        <v>5</v>
      </c>
      <c r="B8" s="18"/>
      <c r="C8" s="18"/>
      <c r="D8" s="17"/>
      <c r="E8" s="10"/>
      <c r="F8" s="33"/>
      <c r="G8" s="33"/>
      <c r="H8" s="32"/>
      <c r="I8" s="10"/>
      <c r="J8" s="18"/>
      <c r="K8" s="33"/>
      <c r="L8" s="63" t="str">
        <f>IF(COUNTIF(dwdm!B:B,K8),VLOOKUP(K8,dwdm!B:D,2,FALSE),"")</f>
        <v/>
      </c>
      <c r="M8" s="22"/>
      <c r="N8" s="31"/>
      <c r="O8" s="11"/>
      <c r="AA8" s="65" t="s">
        <v>24</v>
      </c>
      <c r="AB8" s="64"/>
    </row>
    <row r="9" spans="1:28" ht="21.95" customHeight="1">
      <c r="A9" s="56">
        <v>6</v>
      </c>
      <c r="B9" s="18"/>
      <c r="C9" s="18"/>
      <c r="D9" s="17"/>
      <c r="E9" s="10"/>
      <c r="F9" s="33"/>
      <c r="G9" s="33"/>
      <c r="H9" s="32"/>
      <c r="I9" s="10"/>
      <c r="J9" s="18"/>
      <c r="K9" s="33"/>
      <c r="L9" s="63" t="str">
        <f>IF(COUNTIF(dwdm!B:B,K9),VLOOKUP(K9,dwdm!B:D,2,FALSE),"")</f>
        <v/>
      </c>
      <c r="M9" s="22"/>
      <c r="N9" s="31"/>
      <c r="O9" s="11"/>
      <c r="AA9" s="65" t="s">
        <v>27</v>
      </c>
      <c r="AB9" s="64"/>
    </row>
    <row r="10" spans="1:28" ht="21.95" customHeight="1">
      <c r="A10" s="56">
        <v>7</v>
      </c>
      <c r="B10" s="18"/>
      <c r="C10" s="18"/>
      <c r="D10" s="17"/>
      <c r="E10" s="10"/>
      <c r="F10" s="33"/>
      <c r="G10" s="33"/>
      <c r="H10" s="32"/>
      <c r="I10" s="10"/>
      <c r="J10" s="18"/>
      <c r="K10" s="33"/>
      <c r="L10" s="63" t="str">
        <f>IF(COUNTIF(dwdm!B:B,K10),VLOOKUP(K10,dwdm!B:D,2,FALSE),"")</f>
        <v/>
      </c>
      <c r="M10" s="22"/>
      <c r="N10" s="31"/>
      <c r="O10" s="11"/>
      <c r="AA10" s="65" t="s">
        <v>30</v>
      </c>
      <c r="AB10" s="64"/>
    </row>
    <row r="11" spans="1:28" ht="21.95" customHeight="1">
      <c r="A11" s="56">
        <v>8</v>
      </c>
      <c r="B11" s="18"/>
      <c r="C11" s="18"/>
      <c r="D11" s="17"/>
      <c r="E11" s="10"/>
      <c r="F11" s="33"/>
      <c r="G11" s="33"/>
      <c r="H11" s="32"/>
      <c r="I11" s="10"/>
      <c r="J11" s="18"/>
      <c r="K11" s="33"/>
      <c r="L11" s="63" t="str">
        <f>IF(COUNTIF(dwdm!B:B,K11),VLOOKUP(K11,dwdm!B:D,2,FALSE),"")</f>
        <v/>
      </c>
      <c r="M11" s="22"/>
      <c r="N11" s="31"/>
      <c r="O11" s="11"/>
      <c r="AA11" s="65" t="s">
        <v>33</v>
      </c>
      <c r="AB11" s="64"/>
    </row>
    <row r="12" spans="1:28" ht="21.95" customHeight="1">
      <c r="A12" s="56">
        <v>9</v>
      </c>
      <c r="B12" s="18"/>
      <c r="C12" s="18"/>
      <c r="D12" s="17"/>
      <c r="E12" s="10"/>
      <c r="F12" s="33"/>
      <c r="G12" s="33"/>
      <c r="H12" s="32"/>
      <c r="I12" s="10"/>
      <c r="J12" s="18"/>
      <c r="K12" s="33"/>
      <c r="L12" s="63" t="str">
        <f>IF(COUNTIF(dwdm!B:B,K12),VLOOKUP(K12,dwdm!B:D,2,FALSE),"")</f>
        <v/>
      </c>
      <c r="M12" s="22"/>
      <c r="N12" s="31"/>
      <c r="O12" s="11"/>
      <c r="AA12" s="65" t="s">
        <v>36</v>
      </c>
      <c r="AB12" s="64"/>
    </row>
    <row r="13" spans="1:28" ht="21.95" customHeight="1">
      <c r="A13" s="56">
        <v>10</v>
      </c>
      <c r="B13" s="18"/>
      <c r="C13" s="18"/>
      <c r="D13" s="17"/>
      <c r="E13" s="10"/>
      <c r="F13" s="33"/>
      <c r="G13" s="33"/>
      <c r="H13" s="32"/>
      <c r="I13" s="10"/>
      <c r="J13" s="18"/>
      <c r="K13" s="33"/>
      <c r="L13" s="63" t="str">
        <f>IF(COUNTIF(dwdm!B:B,K13),VLOOKUP(K13,dwdm!B:D,2,FALSE),"")</f>
        <v/>
      </c>
      <c r="M13" s="22"/>
      <c r="N13" s="31"/>
      <c r="O13" s="11"/>
      <c r="AA13" s="65" t="s">
        <v>39</v>
      </c>
      <c r="AB13" s="64"/>
    </row>
    <row r="14" spans="1:28" ht="21.95" customHeight="1">
      <c r="A14" s="56">
        <v>11</v>
      </c>
      <c r="B14" s="18"/>
      <c r="C14" s="18"/>
      <c r="D14" s="17"/>
      <c r="E14" s="10"/>
      <c r="F14" s="33"/>
      <c r="G14" s="33"/>
      <c r="H14" s="32"/>
      <c r="I14" s="10"/>
      <c r="J14" s="18"/>
      <c r="K14" s="33"/>
      <c r="L14" s="63" t="str">
        <f>IF(COUNTIF(dwdm!B:B,K14),VLOOKUP(K14,dwdm!B:D,2,FALSE),"")</f>
        <v/>
      </c>
      <c r="M14" s="22"/>
      <c r="N14" s="31"/>
      <c r="O14" s="11"/>
      <c r="AA14" s="65" t="s">
        <v>191</v>
      </c>
      <c r="AB14" s="64"/>
    </row>
    <row r="15" spans="1:28" ht="21.95" customHeight="1">
      <c r="A15" s="56">
        <v>12</v>
      </c>
      <c r="B15" s="18"/>
      <c r="C15" s="18"/>
      <c r="D15" s="17"/>
      <c r="E15" s="10"/>
      <c r="F15" s="33"/>
      <c r="G15" s="33"/>
      <c r="H15" s="32"/>
      <c r="I15" s="10"/>
      <c r="J15" s="18"/>
      <c r="K15" s="33"/>
      <c r="L15" s="63" t="str">
        <f>IF(COUNTIF(dwdm!B:B,K15),VLOOKUP(K15,dwdm!B:D,2,FALSE),"")</f>
        <v/>
      </c>
      <c r="M15" s="22"/>
      <c r="N15" s="31"/>
      <c r="O15" s="11"/>
      <c r="AA15" s="65" t="s">
        <v>215</v>
      </c>
      <c r="AB15" s="64"/>
    </row>
    <row r="16" spans="1:28">
      <c r="A16" s="11"/>
      <c r="B16" s="11"/>
      <c r="C16" s="11"/>
      <c r="D16" s="12"/>
      <c r="E16" s="11"/>
      <c r="F16" s="11"/>
      <c r="G16" s="12"/>
      <c r="H16" s="12"/>
      <c r="I16" s="11"/>
      <c r="J16" s="11"/>
      <c r="K16" s="12"/>
      <c r="AA16" s="44" t="s">
        <v>44</v>
      </c>
    </row>
    <row r="17" spans="1:27" ht="14.25">
      <c r="A17" s="13" t="s">
        <v>141</v>
      </c>
      <c r="B17" s="13"/>
      <c r="C17" s="13"/>
      <c r="D17" s="14"/>
      <c r="E17" s="13"/>
      <c r="F17" s="13"/>
      <c r="G17" s="14"/>
      <c r="H17" s="14"/>
      <c r="I17" s="13"/>
      <c r="J17" s="13"/>
      <c r="K17" s="14"/>
      <c r="AA17" s="44" t="s">
        <v>47</v>
      </c>
    </row>
    <row r="18" spans="1:27" ht="14.25">
      <c r="A18" s="38" t="s">
        <v>282</v>
      </c>
      <c r="B18" s="39"/>
      <c r="C18" s="39"/>
      <c r="D18" s="12"/>
      <c r="E18" s="11"/>
      <c r="F18" s="11"/>
      <c r="G18" s="12"/>
      <c r="H18" s="12"/>
      <c r="I18" s="11"/>
      <c r="J18" s="11"/>
      <c r="K18" s="12"/>
      <c r="AA18" s="44" t="s">
        <v>50</v>
      </c>
    </row>
    <row r="19" spans="1:27" ht="14.25">
      <c r="A19" s="39" t="s">
        <v>283</v>
      </c>
      <c r="B19" s="39"/>
      <c r="C19" s="39"/>
      <c r="D19" s="12"/>
      <c r="E19" s="11"/>
      <c r="F19" s="11"/>
      <c r="G19" s="12"/>
      <c r="H19" s="12"/>
      <c r="I19" s="11"/>
      <c r="J19" s="11"/>
      <c r="K19" s="12"/>
      <c r="AA19" s="44" t="s">
        <v>53</v>
      </c>
    </row>
    <row r="20" spans="1:27" ht="14.25">
      <c r="A20" s="39" t="s">
        <v>402</v>
      </c>
      <c r="AA20" s="44" t="s">
        <v>56</v>
      </c>
    </row>
    <row r="21" spans="1:27">
      <c r="AA21" s="44" t="s">
        <v>59</v>
      </c>
    </row>
    <row r="22" spans="1:27">
      <c r="AA22" s="44" t="s">
        <v>223</v>
      </c>
    </row>
    <row r="23" spans="1:27">
      <c r="AA23" s="44" t="s">
        <v>192</v>
      </c>
    </row>
    <row r="24" spans="1:27">
      <c r="AA24" s="44" t="s">
        <v>193</v>
      </c>
    </row>
    <row r="25" spans="1:27">
      <c r="AA25" s="44" t="s">
        <v>194</v>
      </c>
    </row>
    <row r="26" spans="1:27">
      <c r="AA26" s="44" t="s">
        <v>225</v>
      </c>
    </row>
    <row r="27" spans="1:27">
      <c r="AA27" s="44" t="s">
        <v>66</v>
      </c>
    </row>
    <row r="28" spans="1:27">
      <c r="AA28" s="44" t="s">
        <v>69</v>
      </c>
    </row>
    <row r="29" spans="1:27">
      <c r="AA29" s="44" t="s">
        <v>75</v>
      </c>
    </row>
    <row r="30" spans="1:27">
      <c r="AA30" s="44" t="s">
        <v>78</v>
      </c>
    </row>
    <row r="31" spans="1:27">
      <c r="AA31" s="44" t="s">
        <v>229</v>
      </c>
    </row>
    <row r="32" spans="1:27">
      <c r="AA32" s="44" t="s">
        <v>86</v>
      </c>
    </row>
    <row r="33" spans="27:27">
      <c r="AA33" s="44" t="s">
        <v>293</v>
      </c>
    </row>
    <row r="34" spans="27:27">
      <c r="AA34" s="44" t="s">
        <v>235</v>
      </c>
    </row>
    <row r="35" spans="27:27">
      <c r="AA35" s="44" t="s">
        <v>239</v>
      </c>
    </row>
    <row r="36" spans="27:27">
      <c r="AA36" s="44" t="s">
        <v>95</v>
      </c>
    </row>
    <row r="37" spans="27:27">
      <c r="AA37" s="44" t="s">
        <v>195</v>
      </c>
    </row>
    <row r="38" spans="27:27">
      <c r="AA38" s="44" t="s">
        <v>196</v>
      </c>
    </row>
    <row r="39" spans="27:27">
      <c r="AA39" s="44" t="s">
        <v>197</v>
      </c>
    </row>
    <row r="40" spans="27:27">
      <c r="AA40" s="44" t="s">
        <v>207</v>
      </c>
    </row>
    <row r="41" spans="27:27">
      <c r="AA41" s="44" t="s">
        <v>101</v>
      </c>
    </row>
    <row r="42" spans="27:27">
      <c r="AA42" s="44" t="s">
        <v>255</v>
      </c>
    </row>
    <row r="43" spans="27:27">
      <c r="AA43" s="44" t="s">
        <v>104</v>
      </c>
    </row>
    <row r="44" spans="27:27">
      <c r="AA44" s="44" t="s">
        <v>257</v>
      </c>
    </row>
    <row r="45" spans="27:27">
      <c r="AA45" s="44" t="s">
        <v>259</v>
      </c>
    </row>
    <row r="46" spans="27:27">
      <c r="AA46" s="44" t="s">
        <v>208</v>
      </c>
    </row>
    <row r="47" spans="27:27">
      <c r="AA47" s="44" t="s">
        <v>198</v>
      </c>
    </row>
    <row r="48" spans="27:27">
      <c r="AA48" s="44" t="s">
        <v>199</v>
      </c>
    </row>
    <row r="49" spans="27:27">
      <c r="AA49" s="44" t="s">
        <v>265</v>
      </c>
    </row>
    <row r="50" spans="27:27">
      <c r="AA50" s="44" t="s">
        <v>269</v>
      </c>
    </row>
    <row r="51" spans="27:27">
      <c r="AA51" s="44" t="s">
        <v>271</v>
      </c>
    </row>
    <row r="52" spans="27:27">
      <c r="AA52" s="44" t="s">
        <v>395</v>
      </c>
    </row>
    <row r="53" spans="27:27">
      <c r="AA53" s="44" t="s">
        <v>275</v>
      </c>
    </row>
    <row r="54" spans="27:27">
      <c r="AA54" s="44" t="s">
        <v>309</v>
      </c>
    </row>
    <row r="55" spans="27:27">
      <c r="AA55" s="44" t="s">
        <v>123</v>
      </c>
    </row>
    <row r="56" spans="27:27">
      <c r="AA56" s="44" t="s">
        <v>200</v>
      </c>
    </row>
    <row r="57" spans="27:27">
      <c r="AA57" s="44" t="s">
        <v>201</v>
      </c>
    </row>
    <row r="58" spans="27:27">
      <c r="AA58" s="44" t="s">
        <v>126</v>
      </c>
    </row>
    <row r="59" spans="27:27">
      <c r="AA59" s="44" t="s">
        <v>128</v>
      </c>
    </row>
    <row r="60" spans="27:27">
      <c r="AA60" s="65" t="s">
        <v>130</v>
      </c>
    </row>
  </sheetData>
  <sheetProtection algorithmName="SHA-512" hashValue="G0cnSUoML6h91pHFX7FX6QA3AgY/ObT5T5uNP5uL5/PD1jEIKmjlgX24V/mJzTs5zVJIFuknbWWKS9CeWVpBxg==" saltValue="Pi3asT5ARDvxX5P5T7arTg==" spinCount="100000" sheet="1" objects="1" scenarios="1"/>
  <phoneticPr fontId="2" type="noConversion"/>
  <conditionalFormatting sqref="M16:M1048576 N1:N15">
    <cfRule type="containsText" dxfId="1" priority="2" operator="containsText" text="正考">
      <formula>NOT(ISERROR(SEARCH("正考",M1)))</formula>
    </cfRule>
  </conditionalFormatting>
  <conditionalFormatting sqref="C16:C1048576 D1:D15">
    <cfRule type="containsText" dxfId="0" priority="1" operator="containsText" text="国开">
      <formula>NOT(ISERROR(SEARCH("国开",C1)))</formula>
    </cfRule>
  </conditionalFormatting>
  <dataValidations count="9">
    <dataValidation allowBlank="1" showErrorMessage="1" errorTitle="请输入4位数试卷号" error="请输入4位数试卷号" promptTitle="请输入4位数试卷号" prompt="请输入4位非开考科目表中的试卷号做增考！以便市开大考务科审批是否增考该科目。" sqref="I3"/>
    <dataValidation allowBlank="1" showInputMessage="1" showErrorMessage="1" promptTitle="注意" prompt="分校代码不用输入，选择分校名后会自动显示" sqref="L1"/>
    <dataValidation type="list" allowBlank="1" showInputMessage="1" showErrorMessage="1" sqref="D1">
      <formula1>"成招生,开放专科,开放本科"</formula1>
    </dataValidation>
    <dataValidation allowBlank="1" showErrorMessage="1" errorTitle="请输入4位数试卷号" error="请输入4位数试卷号" sqref="I2"/>
    <dataValidation type="whole" allowBlank="1" showInputMessage="1" showErrorMessage="1" errorTitle="请输入4位数试卷号" error="请输入4位数试卷号" promptTitle="请输入4位数试卷号" prompt="请输入4位非开考科目表中的试卷号做增考！以便市开大考务科审批是否增考该科目。" sqref="H2:H15">
      <formula1>1000</formula1>
      <formula2>9999</formula2>
    </dataValidation>
    <dataValidation type="list" allowBlank="1" showInputMessage="1" showErrorMessage="1" sqref="D2:D15">
      <formula1>"上开专科,上开本科,国开本科,单科生"</formula1>
    </dataValidation>
    <dataValidation allowBlank="1" showInputMessage="1" showErrorMessage="1" errorTitle="请输入4位数试卷号" error="请输入4位数试卷号" promptTitle="请输入4位数试卷号" prompt="请输入4位非开考科目表中的试卷号做增考！以便市开大考务科审批是否增考该科目。" sqref="I4:I15"/>
    <dataValidation type="list" allowBlank="1" showInputMessage="1" showErrorMessage="1" sqref="K2:K15">
      <formula1>$AA:$AA</formula1>
    </dataValidation>
    <dataValidation type="list" allowBlank="1" showInputMessage="1" showErrorMessage="1" sqref="M16:M20 N2:N15">
      <formula1>"本学期重考,下学期正考"</formula1>
    </dataValidation>
  </dataValidations>
  <pageMargins left="0.7" right="0.7" top="0.75" bottom="0.75" header="0.3" footer="0.3"/>
  <pageSetup paperSize="9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25"/>
  <sheetViews>
    <sheetView workbookViewId="0">
      <selection activeCell="M1" sqref="M1"/>
    </sheetView>
  </sheetViews>
  <sheetFormatPr defaultRowHeight="13.5"/>
  <cols>
    <col min="5" max="5" width="18.125" customWidth="1"/>
    <col min="6" max="6" width="9" hidden="1" customWidth="1"/>
    <col min="7" max="7" width="9.75" customWidth="1"/>
    <col min="9" max="9" width="0" hidden="1" customWidth="1"/>
    <col min="11" max="11" width="11.625" customWidth="1"/>
    <col min="12" max="12" width="15" customWidth="1"/>
    <col min="13" max="13" width="13.125" customWidth="1"/>
  </cols>
  <sheetData>
    <row r="1" spans="1:13" ht="42.75">
      <c r="A1" s="2" t="s">
        <v>132</v>
      </c>
      <c r="B1" s="2" t="s">
        <v>133</v>
      </c>
      <c r="C1" s="2" t="s">
        <v>134</v>
      </c>
      <c r="D1" s="2" t="s">
        <v>142</v>
      </c>
      <c r="E1" s="3" t="s">
        <v>136</v>
      </c>
      <c r="F1" s="2" t="s">
        <v>143</v>
      </c>
      <c r="G1" s="4" t="s">
        <v>138</v>
      </c>
      <c r="H1" s="5" t="s">
        <v>139</v>
      </c>
      <c r="I1" s="5" t="s">
        <v>140</v>
      </c>
      <c r="J1" s="6" t="s">
        <v>144</v>
      </c>
      <c r="K1" s="24" t="s">
        <v>145</v>
      </c>
      <c r="L1" s="19" t="s">
        <v>150</v>
      </c>
      <c r="M1" s="24" t="s">
        <v>151</v>
      </c>
    </row>
    <row r="2" spans="1:13" ht="14.25">
      <c r="A2" s="7"/>
      <c r="B2" s="7"/>
      <c r="C2" s="7"/>
      <c r="D2" s="7"/>
      <c r="E2" s="7"/>
      <c r="F2" s="7"/>
      <c r="G2" s="9"/>
      <c r="H2" s="16"/>
      <c r="I2" s="7"/>
      <c r="J2" s="7"/>
      <c r="K2" s="21" t="str">
        <f>IF(COUNTIF(dwdm!B:B,J2),VLOOKUP(J2,dwdm!B:D,2,FALSE),"")</f>
        <v/>
      </c>
      <c r="L2" s="23"/>
      <c r="M2" s="20" t="str">
        <f>IF(C2="国开本科","下学期正考",IF(C2="","","本学期重考"))</f>
        <v/>
      </c>
    </row>
    <row r="3" spans="1:13">
      <c r="A3" s="8"/>
      <c r="B3" s="8"/>
      <c r="C3" s="7"/>
      <c r="D3" s="7"/>
      <c r="E3" s="8"/>
      <c r="F3" s="8"/>
      <c r="G3" s="9"/>
      <c r="H3" s="9"/>
      <c r="I3" s="8"/>
      <c r="J3" s="8"/>
      <c r="K3" s="21" t="str">
        <f>IF(COUNTIF(dwdm!B:B,J3),VLOOKUP(J3,dwdm!B:D,2,FALSE),"")</f>
        <v/>
      </c>
      <c r="L3" s="23"/>
      <c r="M3" s="20" t="str">
        <f t="shared" ref="M3:M20" si="0">IF(C3="国开本科","下学期正考",IF(C3="","","本学期重考"))</f>
        <v/>
      </c>
    </row>
    <row r="4" spans="1:13">
      <c r="A4" s="8"/>
      <c r="B4" s="8"/>
      <c r="C4" s="7"/>
      <c r="D4" s="7"/>
      <c r="E4" s="8"/>
      <c r="F4" s="8"/>
      <c r="G4" s="9"/>
      <c r="H4" s="9"/>
      <c r="I4" s="8"/>
      <c r="J4" s="8"/>
      <c r="K4" s="21" t="str">
        <f>IF(COUNTIF(dwdm!B:B,J4),VLOOKUP(J4,dwdm!B:D,2,FALSE),"")</f>
        <v/>
      </c>
      <c r="L4" s="23"/>
      <c r="M4" s="20" t="str">
        <f t="shared" si="0"/>
        <v/>
      </c>
    </row>
    <row r="5" spans="1:13">
      <c r="A5" s="8"/>
      <c r="B5" s="8"/>
      <c r="C5" s="7"/>
      <c r="D5" s="7"/>
      <c r="E5" s="8"/>
      <c r="F5" s="8"/>
      <c r="G5" s="9"/>
      <c r="H5" s="9"/>
      <c r="I5" s="8"/>
      <c r="J5" s="8"/>
      <c r="K5" s="21" t="str">
        <f>IF(COUNTIF(dwdm!B:B,J5),VLOOKUP(J5,dwdm!B:D,2,FALSE),"")</f>
        <v/>
      </c>
      <c r="L5" s="23"/>
      <c r="M5" s="20" t="str">
        <f t="shared" si="0"/>
        <v/>
      </c>
    </row>
    <row r="6" spans="1:13">
      <c r="A6" s="8"/>
      <c r="B6" s="8"/>
      <c r="C6" s="7"/>
      <c r="D6" s="7"/>
      <c r="E6" s="8"/>
      <c r="F6" s="8"/>
      <c r="G6" s="9"/>
      <c r="H6" s="9"/>
      <c r="I6" s="8"/>
      <c r="J6" s="8"/>
      <c r="K6" s="21" t="str">
        <f>IF(COUNTIF(dwdm!B:B,J6),VLOOKUP(J6,dwdm!B:D,2,FALSE),"")</f>
        <v/>
      </c>
      <c r="L6" s="23"/>
      <c r="M6" s="20" t="str">
        <f t="shared" si="0"/>
        <v/>
      </c>
    </row>
    <row r="7" spans="1:13">
      <c r="A7" s="8"/>
      <c r="B7" s="8"/>
      <c r="C7" s="7"/>
      <c r="D7" s="7"/>
      <c r="E7" s="8"/>
      <c r="F7" s="8"/>
      <c r="G7" s="9"/>
      <c r="H7" s="9"/>
      <c r="I7" s="8"/>
      <c r="J7" s="8"/>
      <c r="K7" s="21" t="str">
        <f>IF(COUNTIF(dwdm!B:B,J7),VLOOKUP(J7,dwdm!B:D,2,FALSE),"")</f>
        <v/>
      </c>
      <c r="L7" s="23"/>
      <c r="M7" s="20" t="str">
        <f t="shared" si="0"/>
        <v/>
      </c>
    </row>
    <row r="8" spans="1:13">
      <c r="A8" s="8"/>
      <c r="B8" s="8"/>
      <c r="C8" s="7"/>
      <c r="D8" s="7"/>
      <c r="E8" s="8"/>
      <c r="F8" s="8"/>
      <c r="G8" s="9"/>
      <c r="H8" s="9"/>
      <c r="I8" s="8"/>
      <c r="J8" s="8"/>
      <c r="K8" s="21" t="str">
        <f>IF(COUNTIF(dwdm!B:B,J8),VLOOKUP(J8,dwdm!B:D,2,FALSE),"")</f>
        <v/>
      </c>
      <c r="L8" s="23"/>
      <c r="M8" s="20" t="str">
        <f t="shared" si="0"/>
        <v/>
      </c>
    </row>
    <row r="9" spans="1:13">
      <c r="A9" s="8"/>
      <c r="B9" s="8"/>
      <c r="C9" s="7"/>
      <c r="D9" s="7"/>
      <c r="E9" s="8"/>
      <c r="F9" s="8"/>
      <c r="G9" s="9"/>
      <c r="H9" s="9"/>
      <c r="I9" s="8"/>
      <c r="J9" s="8"/>
      <c r="K9" s="21" t="str">
        <f>IF(COUNTIF(dwdm!B:B,J9),VLOOKUP(J9,dwdm!B:D,2,FALSE),"")</f>
        <v/>
      </c>
      <c r="L9" s="23"/>
      <c r="M9" s="20" t="str">
        <f t="shared" si="0"/>
        <v/>
      </c>
    </row>
    <row r="10" spans="1:13">
      <c r="A10" s="8"/>
      <c r="B10" s="8"/>
      <c r="C10" s="7"/>
      <c r="D10" s="7"/>
      <c r="E10" s="8"/>
      <c r="F10" s="8"/>
      <c r="G10" s="9"/>
      <c r="H10" s="9"/>
      <c r="I10" s="8"/>
      <c r="J10" s="8"/>
      <c r="K10" s="21" t="str">
        <f>IF(COUNTIF(dwdm!B:B,J10),VLOOKUP(J10,dwdm!B:D,2,FALSE),"")</f>
        <v/>
      </c>
      <c r="L10" s="23"/>
      <c r="M10" s="20" t="str">
        <f t="shared" si="0"/>
        <v/>
      </c>
    </row>
    <row r="11" spans="1:13">
      <c r="A11" s="8"/>
      <c r="B11" s="8"/>
      <c r="C11" s="7"/>
      <c r="D11" s="7"/>
      <c r="E11" s="8"/>
      <c r="F11" s="8"/>
      <c r="G11" s="9"/>
      <c r="H11" s="9"/>
      <c r="I11" s="8"/>
      <c r="J11" s="8"/>
      <c r="K11" s="21" t="str">
        <f>IF(COUNTIF(dwdm!B:B,J11),VLOOKUP(J11,dwdm!B:D,2,FALSE),"")</f>
        <v/>
      </c>
      <c r="L11" s="23"/>
      <c r="M11" s="20" t="str">
        <f t="shared" si="0"/>
        <v/>
      </c>
    </row>
    <row r="12" spans="1:13">
      <c r="A12" s="8"/>
      <c r="B12" s="8"/>
      <c r="C12" s="7"/>
      <c r="D12" s="7"/>
      <c r="E12" s="8"/>
      <c r="F12" s="8"/>
      <c r="G12" s="9"/>
      <c r="H12" s="9"/>
      <c r="I12" s="8"/>
      <c r="J12" s="8"/>
      <c r="K12" s="21" t="str">
        <f>IF(COUNTIF(dwdm!B:B,J12),VLOOKUP(J12,dwdm!B:D,2,FALSE),"")</f>
        <v/>
      </c>
      <c r="L12" s="23"/>
      <c r="M12" s="20" t="str">
        <f t="shared" si="0"/>
        <v/>
      </c>
    </row>
    <row r="13" spans="1:13">
      <c r="A13" s="8"/>
      <c r="B13" s="8"/>
      <c r="C13" s="7"/>
      <c r="D13" s="7"/>
      <c r="E13" s="8"/>
      <c r="F13" s="8"/>
      <c r="G13" s="9"/>
      <c r="H13" s="9"/>
      <c r="I13" s="8"/>
      <c r="J13" s="8"/>
      <c r="K13" s="21" t="str">
        <f>IF(COUNTIF(dwdm!B:B,J13),VLOOKUP(J13,dwdm!B:D,2,FALSE),"")</f>
        <v/>
      </c>
      <c r="L13" s="23"/>
      <c r="M13" s="20" t="str">
        <f t="shared" si="0"/>
        <v/>
      </c>
    </row>
    <row r="14" spans="1:13">
      <c r="A14" s="8"/>
      <c r="B14" s="8"/>
      <c r="C14" s="7"/>
      <c r="D14" s="7"/>
      <c r="E14" s="8"/>
      <c r="F14" s="8"/>
      <c r="G14" s="9"/>
      <c r="H14" s="9"/>
      <c r="I14" s="8"/>
      <c r="J14" s="8"/>
      <c r="K14" s="21" t="str">
        <f>IF(COUNTIF(dwdm!B:B,J14),VLOOKUP(J14,dwdm!B:D,2,FALSE),"")</f>
        <v/>
      </c>
      <c r="L14" s="23"/>
      <c r="M14" s="20" t="str">
        <f t="shared" si="0"/>
        <v/>
      </c>
    </row>
    <row r="15" spans="1:13">
      <c r="A15" s="8"/>
      <c r="B15" s="8"/>
      <c r="C15" s="7"/>
      <c r="D15" s="7"/>
      <c r="E15" s="8"/>
      <c r="F15" s="8"/>
      <c r="G15" s="9"/>
      <c r="H15" s="9"/>
      <c r="I15" s="8"/>
      <c r="J15" s="8"/>
      <c r="K15" s="21" t="str">
        <f>IF(COUNTIF(dwdm!B:B,J15),VLOOKUP(J15,dwdm!B:D,2,FALSE),"")</f>
        <v/>
      </c>
      <c r="L15" s="23"/>
      <c r="M15" s="20" t="str">
        <f t="shared" si="0"/>
        <v/>
      </c>
    </row>
    <row r="16" spans="1:13">
      <c r="A16" s="8"/>
      <c r="B16" s="8"/>
      <c r="C16" s="7"/>
      <c r="D16" s="7"/>
      <c r="E16" s="8"/>
      <c r="F16" s="8"/>
      <c r="G16" s="9"/>
      <c r="H16" s="9"/>
      <c r="I16" s="8"/>
      <c r="J16" s="8"/>
      <c r="K16" s="21" t="str">
        <f>IF(COUNTIF(dwdm!B:B,J16),VLOOKUP(J16,dwdm!B:D,2,FALSE),"")</f>
        <v/>
      </c>
      <c r="L16" s="23"/>
      <c r="M16" s="20" t="str">
        <f t="shared" si="0"/>
        <v/>
      </c>
    </row>
    <row r="17" spans="1:13">
      <c r="A17" s="8"/>
      <c r="B17" s="8"/>
      <c r="C17" s="7"/>
      <c r="D17" s="7"/>
      <c r="E17" s="8"/>
      <c r="F17" s="8"/>
      <c r="G17" s="9"/>
      <c r="H17" s="9"/>
      <c r="I17" s="8"/>
      <c r="J17" s="8"/>
      <c r="K17" s="21" t="str">
        <f>IF(COUNTIF(dwdm!B:B,J17),VLOOKUP(J17,dwdm!B:D,2,FALSE),"")</f>
        <v/>
      </c>
      <c r="L17" s="23"/>
      <c r="M17" s="20" t="str">
        <f t="shared" si="0"/>
        <v/>
      </c>
    </row>
    <row r="18" spans="1:13">
      <c r="A18" s="8"/>
      <c r="B18" s="8"/>
      <c r="C18" s="7"/>
      <c r="D18" s="7"/>
      <c r="E18" s="8"/>
      <c r="F18" s="8"/>
      <c r="G18" s="9"/>
      <c r="H18" s="9"/>
      <c r="I18" s="8"/>
      <c r="J18" s="8"/>
      <c r="K18" s="21" t="str">
        <f>IF(COUNTIF(dwdm!B:B,J18),VLOOKUP(J18,dwdm!B:D,2,FALSE),"")</f>
        <v/>
      </c>
      <c r="L18" s="23"/>
      <c r="M18" s="20" t="str">
        <f t="shared" si="0"/>
        <v/>
      </c>
    </row>
    <row r="19" spans="1:13">
      <c r="A19" s="8"/>
      <c r="B19" s="8"/>
      <c r="C19" s="7"/>
      <c r="D19" s="7"/>
      <c r="E19" s="8"/>
      <c r="F19" s="8"/>
      <c r="G19" s="9"/>
      <c r="H19" s="9"/>
      <c r="I19" s="8"/>
      <c r="J19" s="8"/>
      <c r="K19" s="21" t="str">
        <f>IF(COUNTIF(dwdm!B:B,J19),VLOOKUP(J19,dwdm!B:D,2,FALSE),"")</f>
        <v/>
      </c>
      <c r="L19" s="23"/>
      <c r="M19" s="20" t="str">
        <f t="shared" si="0"/>
        <v/>
      </c>
    </row>
    <row r="20" spans="1:13">
      <c r="A20" s="8"/>
      <c r="B20" s="8"/>
      <c r="C20" s="7"/>
      <c r="D20" s="7"/>
      <c r="E20" s="8"/>
      <c r="F20" s="8"/>
      <c r="G20" s="9"/>
      <c r="H20" s="9"/>
      <c r="I20" s="8"/>
      <c r="J20" s="8"/>
      <c r="K20" s="21" t="str">
        <f>IF(COUNTIF(dwdm!B:B,J20),VLOOKUP(J20,dwdm!B:D,2,FALSE),"")</f>
        <v/>
      </c>
      <c r="L20" s="23"/>
      <c r="M20" s="20" t="str">
        <f t="shared" si="0"/>
        <v/>
      </c>
    </row>
    <row r="21" spans="1:13">
      <c r="A21" s="11"/>
      <c r="B21" s="11"/>
      <c r="C21" s="11"/>
      <c r="D21" s="11"/>
      <c r="E21" s="11"/>
      <c r="F21" s="11"/>
      <c r="G21" s="12"/>
      <c r="H21" s="12"/>
      <c r="I21" s="11"/>
      <c r="J21" s="11"/>
      <c r="K21" s="11"/>
    </row>
    <row r="22" spans="1:13" ht="14.25">
      <c r="A22" s="13" t="s">
        <v>146</v>
      </c>
      <c r="B22" s="13"/>
      <c r="C22" s="13"/>
      <c r="D22" s="13"/>
      <c r="E22" s="13"/>
      <c r="F22" s="13"/>
      <c r="G22" s="14"/>
      <c r="H22" s="14"/>
      <c r="I22" s="13"/>
      <c r="J22" s="13"/>
      <c r="K22" s="13"/>
    </row>
    <row r="23" spans="1:13" ht="14.25">
      <c r="A23" s="15" t="s">
        <v>147</v>
      </c>
      <c r="B23" s="11"/>
      <c r="C23" s="11"/>
      <c r="D23" s="11"/>
      <c r="E23" s="11"/>
      <c r="F23" s="11"/>
      <c r="G23" s="12"/>
      <c r="H23" s="12"/>
      <c r="I23" s="11"/>
      <c r="J23" s="11"/>
      <c r="K23" s="11"/>
    </row>
    <row r="24" spans="1:13" ht="14.25">
      <c r="A24" s="15" t="s">
        <v>148</v>
      </c>
      <c r="B24" s="11"/>
      <c r="C24" s="11"/>
      <c r="D24" s="11"/>
      <c r="E24" s="11"/>
      <c r="F24" s="11"/>
      <c r="G24" s="12"/>
      <c r="H24" s="12"/>
      <c r="I24" s="11"/>
      <c r="J24" s="11"/>
      <c r="K24" s="11"/>
    </row>
    <row r="25" spans="1:13">
      <c r="A25" s="11"/>
      <c r="B25" s="11"/>
      <c r="C25" s="11"/>
      <c r="D25" s="11"/>
      <c r="E25" s="11"/>
      <c r="F25" s="11"/>
      <c r="G25" s="12"/>
      <c r="H25" s="12"/>
      <c r="I25" s="11"/>
      <c r="J25" s="11"/>
      <c r="K25" s="11"/>
    </row>
  </sheetData>
  <sheetProtection algorithmName="SHA-512" hashValue="ZXpTtcYhiy/e6gUt4A8dTMRZE9qlSi69DurE4Z8tkQd0iMbOOPtqyPJtuUXFICwjXPY5etAKq7MI0alBgzvrUg==" saltValue="3BFZuiO6047wpq7+jxy53g==" spinCount="100000" sheet="1" objects="1" scenarios="1"/>
  <phoneticPr fontId="2" type="noConversion"/>
  <dataValidations count="5">
    <dataValidation allowBlank="1" showErrorMessage="1" sqref="H2:H20"/>
    <dataValidation type="list" allowBlank="1" showInputMessage="1" showErrorMessage="1" sqref="C2:C20">
      <formula1>"上开专科,上开本科,国开本科,单科生"</formula1>
    </dataValidation>
    <dataValidation type="list" allowBlank="1" showInputMessage="1" showErrorMessage="1" sqref="C1">
      <formula1>"成招生,开放专科,开放本科"</formula1>
    </dataValidation>
    <dataValidation type="whole" allowBlank="1" showInputMessage="1" showErrorMessage="1" errorTitle="请输入4位数试卷号" error="请输入4位数试卷号" promptTitle="请输入4位数试卷号" prompt="请输入4位非开考科目表中的试卷号做增考！以便市开大考务科审批是否增考该科目。" sqref="G2:G20">
      <formula1>1000</formula1>
      <formula2>9999</formula2>
    </dataValidation>
    <dataValidation allowBlank="1" showInputMessage="1" showErrorMessage="1" promptTitle="注意" prompt="分校代码不用输入，选择分校名后会自动显示" sqref="K1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dwdm</vt:lpstr>
      <vt:lpstr>申请开考表（样例）</vt:lpstr>
      <vt:lpstr>申请开考表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薛峰</dc:creator>
  <cp:lastModifiedBy>Administrator</cp:lastModifiedBy>
  <dcterms:created xsi:type="dcterms:W3CDTF">2015-06-19T08:22:36Z</dcterms:created>
  <dcterms:modified xsi:type="dcterms:W3CDTF">2017-12-27T05:21:21Z</dcterms:modified>
</cp:coreProperties>
</file>